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Coverag" sheetId="4" r:id="rId1"/>
    <sheet name="Sheet1 (2)" sheetId="5" r:id="rId2"/>
  </sheets>
  <externalReferences>
    <externalReference r:id="rId3"/>
  </externalReferences>
  <definedNames>
    <definedName name="_xlnm._FilterDatabase" localSheetId="0" hidden="1">Coverag!$A$4:$Q$563</definedName>
    <definedName name="_xlnm.Print_Area" localSheetId="0">Coverag!$A$1:$T$565</definedName>
    <definedName name="_xlnm.Print_Area" localSheetId="1">'Sheet1 (2)'!$A$1:$U$74</definedName>
  </definedNames>
  <calcPr calcId="145621"/>
</workbook>
</file>

<file path=xl/calcChain.xml><?xml version="1.0" encoding="utf-8"?>
<calcChain xmlns="http://schemas.openxmlformats.org/spreadsheetml/2006/main">
  <c r="F41" i="5" l="1"/>
  <c r="F42" i="5"/>
  <c r="C70" i="5" l="1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Q48" i="5"/>
  <c r="L48" i="5"/>
  <c r="C48" i="5"/>
  <c r="Q47" i="5"/>
  <c r="L47" i="5"/>
  <c r="C47" i="5"/>
  <c r="Q46" i="5"/>
  <c r="L46" i="5"/>
  <c r="C46" i="5"/>
  <c r="Q45" i="5"/>
  <c r="L45" i="5"/>
  <c r="L59" i="5" s="1"/>
  <c r="M47" i="5" s="1"/>
  <c r="C45" i="5"/>
  <c r="C44" i="5"/>
  <c r="C43" i="5"/>
  <c r="C42" i="5"/>
  <c r="C41" i="5"/>
  <c r="D35" i="5"/>
  <c r="E35" i="5" s="1"/>
  <c r="C35" i="5"/>
  <c r="D34" i="5"/>
  <c r="E34" i="5" s="1"/>
  <c r="C34" i="5"/>
  <c r="E33" i="5"/>
  <c r="D33" i="5"/>
  <c r="C33" i="5"/>
  <c r="D32" i="5"/>
  <c r="C32" i="5"/>
  <c r="D31" i="5"/>
  <c r="E31" i="5" s="1"/>
  <c r="C31" i="5"/>
  <c r="D30" i="5"/>
  <c r="E30" i="5" s="1"/>
  <c r="C30" i="5"/>
  <c r="D29" i="5"/>
  <c r="E29" i="5" s="1"/>
  <c r="C29" i="5"/>
  <c r="D28" i="5"/>
  <c r="C28" i="5"/>
  <c r="E28" i="5" s="1"/>
  <c r="D27" i="5"/>
  <c r="E27" i="5" s="1"/>
  <c r="C27" i="5"/>
  <c r="D26" i="5"/>
  <c r="E26" i="5" s="1"/>
  <c r="C26" i="5"/>
  <c r="Q25" i="5"/>
  <c r="L25" i="5"/>
  <c r="E25" i="5"/>
  <c r="D25" i="5"/>
  <c r="C25" i="5"/>
  <c r="Q24" i="5"/>
  <c r="L24" i="5"/>
  <c r="D24" i="5"/>
  <c r="C24" i="5"/>
  <c r="E24" i="5" s="1"/>
  <c r="Q23" i="5"/>
  <c r="L23" i="5"/>
  <c r="D23" i="5"/>
  <c r="E23" i="5" s="1"/>
  <c r="C23" i="5"/>
  <c r="Q22" i="5"/>
  <c r="L22" i="5"/>
  <c r="D22" i="5"/>
  <c r="E22" i="5" s="1"/>
  <c r="C22" i="5"/>
  <c r="D21" i="5"/>
  <c r="E21" i="5" s="1"/>
  <c r="C21" i="5"/>
  <c r="D20" i="5"/>
  <c r="C20" i="5"/>
  <c r="D19" i="5"/>
  <c r="E19" i="5" s="1"/>
  <c r="C19" i="5"/>
  <c r="E18" i="5"/>
  <c r="D18" i="5"/>
  <c r="C18" i="5"/>
  <c r="M17" i="5"/>
  <c r="D17" i="5"/>
  <c r="E17" i="5" s="1"/>
  <c r="C17" i="5"/>
  <c r="M16" i="5"/>
  <c r="D16" i="5"/>
  <c r="E16" i="5" s="1"/>
  <c r="C16" i="5"/>
  <c r="M15" i="5"/>
  <c r="D15" i="5"/>
  <c r="E15" i="5" s="1"/>
  <c r="C15" i="5"/>
  <c r="M14" i="5"/>
  <c r="D14" i="5"/>
  <c r="E14" i="5" s="1"/>
  <c r="C14" i="5"/>
  <c r="M13" i="5"/>
  <c r="D13" i="5"/>
  <c r="C13" i="5"/>
  <c r="P12" i="5"/>
  <c r="M12" i="5"/>
  <c r="D12" i="5"/>
  <c r="E12" i="5" s="1"/>
  <c r="C12" i="5"/>
  <c r="P11" i="5"/>
  <c r="M11" i="5"/>
  <c r="D11" i="5"/>
  <c r="C11" i="5"/>
  <c r="P10" i="5"/>
  <c r="M10" i="5"/>
  <c r="D10" i="5"/>
  <c r="E10" i="5" s="1"/>
  <c r="C10" i="5"/>
  <c r="P9" i="5"/>
  <c r="P13" i="5" s="1"/>
  <c r="M9" i="5"/>
  <c r="D9" i="5"/>
  <c r="C9" i="5"/>
  <c r="M8" i="5"/>
  <c r="D8" i="5"/>
  <c r="C8" i="5"/>
  <c r="E8" i="5" s="1"/>
  <c r="C7" i="5"/>
  <c r="D6" i="5"/>
  <c r="E6" i="5" s="1"/>
  <c r="C6" i="5"/>
  <c r="C36" i="5" s="1"/>
  <c r="P3" i="5"/>
  <c r="L3" i="5"/>
  <c r="P2" i="5"/>
  <c r="L2" i="5"/>
  <c r="F2" i="5"/>
  <c r="C2" i="5"/>
  <c r="U562" i="4"/>
  <c r="K562" i="4"/>
  <c r="J562" i="4"/>
  <c r="I562" i="4"/>
  <c r="U561" i="4"/>
  <c r="K561" i="4"/>
  <c r="J561" i="4"/>
  <c r="I561" i="4"/>
  <c r="U560" i="4"/>
  <c r="K560" i="4"/>
  <c r="J560" i="4"/>
  <c r="I560" i="4"/>
  <c r="U559" i="4"/>
  <c r="K559" i="4"/>
  <c r="J559" i="4"/>
  <c r="I559" i="4"/>
  <c r="U558" i="4"/>
  <c r="K558" i="4"/>
  <c r="J558" i="4"/>
  <c r="I558" i="4"/>
  <c r="U557" i="4"/>
  <c r="K557" i="4"/>
  <c r="J557" i="4"/>
  <c r="I557" i="4"/>
  <c r="U556" i="4"/>
  <c r="K556" i="4"/>
  <c r="J556" i="4"/>
  <c r="I556" i="4"/>
  <c r="U555" i="4"/>
  <c r="K555" i="4"/>
  <c r="J555" i="4"/>
  <c r="I555" i="4"/>
  <c r="U554" i="4"/>
  <c r="K554" i="4"/>
  <c r="J554" i="4"/>
  <c r="I554" i="4"/>
  <c r="U553" i="4"/>
  <c r="K553" i="4"/>
  <c r="J553" i="4"/>
  <c r="I553" i="4"/>
  <c r="U552" i="4"/>
  <c r="K552" i="4"/>
  <c r="J552" i="4"/>
  <c r="I552" i="4"/>
  <c r="U551" i="4"/>
  <c r="K551" i="4"/>
  <c r="J551" i="4"/>
  <c r="I551" i="4"/>
  <c r="U550" i="4"/>
  <c r="K550" i="4"/>
  <c r="J550" i="4"/>
  <c r="I550" i="4"/>
  <c r="U549" i="4"/>
  <c r="K549" i="4"/>
  <c r="J549" i="4"/>
  <c r="I549" i="4"/>
  <c r="U548" i="4"/>
  <c r="K548" i="4"/>
  <c r="J548" i="4"/>
  <c r="I548" i="4"/>
  <c r="U547" i="4"/>
  <c r="K547" i="4"/>
  <c r="J547" i="4"/>
  <c r="I547" i="4"/>
  <c r="U546" i="4"/>
  <c r="K546" i="4"/>
  <c r="J546" i="4"/>
  <c r="I546" i="4"/>
  <c r="U545" i="4"/>
  <c r="K545" i="4"/>
  <c r="J545" i="4"/>
  <c r="I545" i="4"/>
  <c r="U544" i="4"/>
  <c r="K544" i="4"/>
  <c r="J544" i="4"/>
  <c r="I544" i="4"/>
  <c r="U543" i="4"/>
  <c r="K543" i="4"/>
  <c r="J543" i="4"/>
  <c r="I543" i="4"/>
  <c r="U542" i="4"/>
  <c r="K542" i="4"/>
  <c r="J542" i="4"/>
  <c r="I542" i="4"/>
  <c r="U541" i="4"/>
  <c r="K541" i="4"/>
  <c r="J541" i="4"/>
  <c r="I541" i="4"/>
  <c r="U540" i="4"/>
  <c r="K540" i="4"/>
  <c r="J540" i="4"/>
  <c r="I540" i="4"/>
  <c r="U539" i="4"/>
  <c r="K539" i="4"/>
  <c r="J539" i="4"/>
  <c r="I539" i="4"/>
  <c r="U538" i="4"/>
  <c r="K538" i="4"/>
  <c r="J538" i="4"/>
  <c r="I538" i="4"/>
  <c r="U537" i="4"/>
  <c r="K537" i="4"/>
  <c r="J537" i="4"/>
  <c r="I537" i="4"/>
  <c r="U536" i="4"/>
  <c r="K536" i="4"/>
  <c r="J536" i="4"/>
  <c r="I536" i="4"/>
  <c r="U535" i="4"/>
  <c r="K535" i="4"/>
  <c r="J535" i="4"/>
  <c r="I535" i="4"/>
  <c r="U534" i="4"/>
  <c r="K534" i="4"/>
  <c r="J534" i="4"/>
  <c r="I534" i="4"/>
  <c r="U533" i="4"/>
  <c r="K533" i="4"/>
  <c r="J533" i="4"/>
  <c r="I533" i="4"/>
  <c r="U532" i="4"/>
  <c r="K532" i="4"/>
  <c r="J532" i="4"/>
  <c r="I532" i="4"/>
  <c r="U531" i="4"/>
  <c r="K531" i="4"/>
  <c r="J531" i="4"/>
  <c r="I531" i="4"/>
  <c r="U530" i="4"/>
  <c r="K530" i="4"/>
  <c r="J530" i="4"/>
  <c r="I530" i="4"/>
  <c r="U529" i="4"/>
  <c r="K529" i="4"/>
  <c r="J529" i="4"/>
  <c r="I529" i="4"/>
  <c r="U528" i="4"/>
  <c r="K528" i="4"/>
  <c r="J528" i="4"/>
  <c r="I528" i="4"/>
  <c r="U527" i="4"/>
  <c r="K527" i="4"/>
  <c r="J527" i="4"/>
  <c r="I527" i="4"/>
  <c r="U526" i="4"/>
  <c r="K526" i="4"/>
  <c r="J526" i="4"/>
  <c r="I526" i="4"/>
  <c r="U525" i="4"/>
  <c r="K525" i="4"/>
  <c r="J525" i="4"/>
  <c r="I525" i="4"/>
  <c r="U524" i="4"/>
  <c r="K524" i="4"/>
  <c r="J524" i="4"/>
  <c r="I524" i="4"/>
  <c r="U523" i="4"/>
  <c r="K523" i="4"/>
  <c r="J523" i="4"/>
  <c r="I523" i="4"/>
  <c r="U522" i="4"/>
  <c r="K522" i="4"/>
  <c r="J522" i="4"/>
  <c r="I522" i="4"/>
  <c r="U521" i="4"/>
  <c r="K521" i="4"/>
  <c r="J521" i="4"/>
  <c r="I521" i="4"/>
  <c r="U520" i="4"/>
  <c r="K520" i="4"/>
  <c r="J520" i="4"/>
  <c r="I520" i="4"/>
  <c r="U519" i="4"/>
  <c r="K519" i="4"/>
  <c r="J519" i="4"/>
  <c r="I519" i="4"/>
  <c r="U518" i="4"/>
  <c r="K518" i="4"/>
  <c r="J518" i="4"/>
  <c r="I518" i="4"/>
  <c r="U517" i="4"/>
  <c r="K517" i="4"/>
  <c r="J517" i="4"/>
  <c r="I517" i="4"/>
  <c r="U516" i="4"/>
  <c r="K516" i="4"/>
  <c r="J516" i="4"/>
  <c r="I516" i="4"/>
  <c r="U515" i="4"/>
  <c r="K515" i="4"/>
  <c r="J515" i="4"/>
  <c r="I515" i="4"/>
  <c r="U514" i="4"/>
  <c r="K514" i="4"/>
  <c r="J514" i="4"/>
  <c r="I514" i="4"/>
  <c r="U513" i="4"/>
  <c r="K513" i="4"/>
  <c r="J513" i="4"/>
  <c r="I513" i="4"/>
  <c r="U512" i="4"/>
  <c r="K512" i="4"/>
  <c r="J512" i="4"/>
  <c r="I512" i="4"/>
  <c r="U511" i="4"/>
  <c r="K511" i="4"/>
  <c r="J511" i="4"/>
  <c r="I511" i="4"/>
  <c r="U510" i="4"/>
  <c r="K510" i="4"/>
  <c r="J510" i="4"/>
  <c r="I510" i="4"/>
  <c r="U509" i="4"/>
  <c r="K509" i="4"/>
  <c r="J509" i="4"/>
  <c r="I509" i="4"/>
  <c r="U508" i="4"/>
  <c r="K508" i="4"/>
  <c r="J508" i="4"/>
  <c r="I508" i="4"/>
  <c r="U507" i="4"/>
  <c r="K507" i="4"/>
  <c r="J507" i="4"/>
  <c r="I507" i="4"/>
  <c r="U506" i="4"/>
  <c r="K506" i="4"/>
  <c r="J506" i="4"/>
  <c r="I506" i="4"/>
  <c r="U505" i="4"/>
  <c r="K505" i="4"/>
  <c r="J505" i="4"/>
  <c r="I505" i="4"/>
  <c r="U504" i="4"/>
  <c r="K504" i="4"/>
  <c r="J504" i="4"/>
  <c r="I504" i="4"/>
  <c r="U503" i="4"/>
  <c r="K503" i="4"/>
  <c r="J503" i="4"/>
  <c r="I503" i="4"/>
  <c r="U502" i="4"/>
  <c r="K502" i="4"/>
  <c r="J502" i="4"/>
  <c r="I502" i="4"/>
  <c r="U501" i="4"/>
  <c r="K501" i="4"/>
  <c r="J501" i="4"/>
  <c r="I501" i="4"/>
  <c r="U500" i="4"/>
  <c r="K500" i="4"/>
  <c r="J500" i="4"/>
  <c r="I500" i="4"/>
  <c r="U499" i="4"/>
  <c r="K499" i="4"/>
  <c r="J499" i="4"/>
  <c r="I499" i="4"/>
  <c r="U498" i="4"/>
  <c r="K498" i="4"/>
  <c r="J498" i="4"/>
  <c r="I498" i="4"/>
  <c r="U497" i="4"/>
  <c r="K497" i="4"/>
  <c r="J497" i="4"/>
  <c r="I497" i="4"/>
  <c r="U496" i="4"/>
  <c r="K496" i="4"/>
  <c r="J496" i="4"/>
  <c r="I496" i="4"/>
  <c r="U495" i="4"/>
  <c r="K495" i="4"/>
  <c r="J495" i="4"/>
  <c r="I495" i="4"/>
  <c r="U494" i="4"/>
  <c r="K494" i="4"/>
  <c r="J494" i="4"/>
  <c r="I494" i="4"/>
  <c r="U493" i="4"/>
  <c r="K493" i="4"/>
  <c r="J493" i="4"/>
  <c r="I493" i="4"/>
  <c r="U492" i="4"/>
  <c r="K492" i="4"/>
  <c r="J492" i="4"/>
  <c r="I492" i="4"/>
  <c r="U491" i="4"/>
  <c r="K491" i="4"/>
  <c r="J491" i="4"/>
  <c r="I491" i="4"/>
  <c r="U490" i="4"/>
  <c r="K490" i="4"/>
  <c r="J490" i="4"/>
  <c r="I490" i="4"/>
  <c r="U489" i="4"/>
  <c r="K489" i="4"/>
  <c r="J489" i="4"/>
  <c r="I489" i="4"/>
  <c r="U488" i="4"/>
  <c r="K488" i="4"/>
  <c r="J488" i="4"/>
  <c r="I488" i="4"/>
  <c r="U487" i="4"/>
  <c r="K487" i="4"/>
  <c r="J487" i="4"/>
  <c r="I487" i="4"/>
  <c r="U486" i="4"/>
  <c r="K486" i="4"/>
  <c r="J486" i="4"/>
  <c r="I486" i="4"/>
  <c r="U485" i="4"/>
  <c r="K485" i="4"/>
  <c r="J485" i="4"/>
  <c r="I485" i="4"/>
  <c r="U484" i="4"/>
  <c r="K484" i="4"/>
  <c r="J484" i="4"/>
  <c r="I484" i="4"/>
  <c r="U483" i="4"/>
  <c r="K483" i="4"/>
  <c r="J483" i="4"/>
  <c r="I483" i="4"/>
  <c r="U482" i="4"/>
  <c r="K482" i="4"/>
  <c r="J482" i="4"/>
  <c r="I482" i="4"/>
  <c r="U481" i="4"/>
  <c r="K481" i="4"/>
  <c r="J481" i="4"/>
  <c r="I481" i="4"/>
  <c r="U480" i="4"/>
  <c r="K480" i="4"/>
  <c r="J480" i="4"/>
  <c r="I480" i="4"/>
  <c r="U479" i="4"/>
  <c r="K479" i="4"/>
  <c r="J479" i="4"/>
  <c r="I479" i="4"/>
  <c r="U478" i="4"/>
  <c r="K478" i="4"/>
  <c r="J478" i="4"/>
  <c r="I478" i="4"/>
  <c r="U477" i="4"/>
  <c r="K477" i="4"/>
  <c r="J477" i="4"/>
  <c r="I477" i="4"/>
  <c r="U476" i="4"/>
  <c r="K476" i="4"/>
  <c r="J476" i="4"/>
  <c r="I476" i="4"/>
  <c r="U475" i="4"/>
  <c r="K475" i="4"/>
  <c r="J475" i="4"/>
  <c r="I475" i="4"/>
  <c r="U474" i="4"/>
  <c r="K474" i="4"/>
  <c r="J474" i="4"/>
  <c r="I474" i="4"/>
  <c r="U473" i="4"/>
  <c r="K473" i="4"/>
  <c r="J473" i="4"/>
  <c r="I473" i="4"/>
  <c r="U472" i="4"/>
  <c r="K472" i="4"/>
  <c r="J472" i="4"/>
  <c r="I472" i="4"/>
  <c r="U471" i="4"/>
  <c r="K471" i="4"/>
  <c r="J471" i="4"/>
  <c r="I471" i="4"/>
  <c r="U470" i="4"/>
  <c r="K470" i="4"/>
  <c r="J470" i="4"/>
  <c r="I470" i="4"/>
  <c r="U469" i="4"/>
  <c r="K469" i="4"/>
  <c r="J469" i="4"/>
  <c r="I469" i="4"/>
  <c r="U468" i="4"/>
  <c r="K468" i="4"/>
  <c r="J468" i="4"/>
  <c r="I468" i="4"/>
  <c r="U467" i="4"/>
  <c r="K467" i="4"/>
  <c r="J467" i="4"/>
  <c r="I467" i="4"/>
  <c r="U466" i="4"/>
  <c r="K466" i="4"/>
  <c r="J466" i="4"/>
  <c r="I466" i="4"/>
  <c r="U465" i="4"/>
  <c r="K465" i="4"/>
  <c r="J465" i="4"/>
  <c r="I465" i="4"/>
  <c r="U464" i="4"/>
  <c r="K464" i="4"/>
  <c r="J464" i="4"/>
  <c r="I464" i="4"/>
  <c r="U463" i="4"/>
  <c r="K463" i="4"/>
  <c r="J463" i="4"/>
  <c r="I463" i="4"/>
  <c r="U462" i="4"/>
  <c r="K462" i="4"/>
  <c r="J462" i="4"/>
  <c r="I462" i="4"/>
  <c r="U461" i="4"/>
  <c r="K461" i="4"/>
  <c r="J461" i="4"/>
  <c r="I461" i="4"/>
  <c r="U460" i="4"/>
  <c r="K460" i="4"/>
  <c r="J460" i="4"/>
  <c r="I460" i="4"/>
  <c r="U459" i="4"/>
  <c r="K459" i="4"/>
  <c r="J459" i="4"/>
  <c r="I459" i="4"/>
  <c r="U458" i="4"/>
  <c r="K458" i="4"/>
  <c r="J458" i="4"/>
  <c r="I458" i="4"/>
  <c r="U457" i="4"/>
  <c r="K457" i="4"/>
  <c r="J457" i="4"/>
  <c r="I457" i="4"/>
  <c r="U456" i="4"/>
  <c r="K456" i="4"/>
  <c r="J456" i="4"/>
  <c r="I456" i="4"/>
  <c r="U455" i="4"/>
  <c r="K455" i="4"/>
  <c r="J455" i="4"/>
  <c r="I455" i="4"/>
  <c r="U454" i="4"/>
  <c r="K454" i="4"/>
  <c r="J454" i="4"/>
  <c r="I454" i="4"/>
  <c r="U453" i="4"/>
  <c r="K453" i="4"/>
  <c r="J453" i="4"/>
  <c r="I453" i="4"/>
  <c r="U452" i="4"/>
  <c r="K452" i="4"/>
  <c r="J452" i="4"/>
  <c r="I452" i="4"/>
  <c r="U451" i="4"/>
  <c r="K451" i="4"/>
  <c r="J451" i="4"/>
  <c r="I451" i="4"/>
  <c r="U450" i="4"/>
  <c r="K450" i="4"/>
  <c r="J450" i="4"/>
  <c r="I450" i="4"/>
  <c r="U449" i="4"/>
  <c r="K449" i="4"/>
  <c r="J449" i="4"/>
  <c r="I449" i="4"/>
  <c r="U448" i="4"/>
  <c r="K448" i="4"/>
  <c r="J448" i="4"/>
  <c r="I448" i="4"/>
  <c r="U447" i="4"/>
  <c r="K447" i="4"/>
  <c r="J447" i="4"/>
  <c r="I447" i="4"/>
  <c r="U446" i="4"/>
  <c r="K446" i="4"/>
  <c r="J446" i="4"/>
  <c r="I446" i="4"/>
  <c r="U445" i="4"/>
  <c r="K445" i="4"/>
  <c r="J445" i="4"/>
  <c r="I445" i="4"/>
  <c r="U444" i="4"/>
  <c r="K444" i="4"/>
  <c r="J444" i="4"/>
  <c r="I444" i="4"/>
  <c r="U443" i="4"/>
  <c r="K443" i="4"/>
  <c r="J443" i="4"/>
  <c r="I443" i="4"/>
  <c r="U442" i="4"/>
  <c r="K442" i="4"/>
  <c r="J442" i="4"/>
  <c r="I442" i="4"/>
  <c r="U441" i="4"/>
  <c r="K441" i="4"/>
  <c r="J441" i="4"/>
  <c r="I441" i="4"/>
  <c r="U440" i="4"/>
  <c r="K440" i="4"/>
  <c r="J440" i="4"/>
  <c r="I440" i="4"/>
  <c r="U439" i="4"/>
  <c r="K439" i="4"/>
  <c r="J439" i="4"/>
  <c r="I439" i="4"/>
  <c r="U438" i="4"/>
  <c r="K438" i="4"/>
  <c r="J438" i="4"/>
  <c r="I438" i="4"/>
  <c r="U437" i="4"/>
  <c r="K437" i="4"/>
  <c r="J437" i="4"/>
  <c r="I437" i="4"/>
  <c r="U436" i="4"/>
  <c r="K436" i="4"/>
  <c r="J436" i="4"/>
  <c r="I436" i="4"/>
  <c r="U435" i="4"/>
  <c r="K435" i="4"/>
  <c r="J435" i="4"/>
  <c r="I435" i="4"/>
  <c r="U434" i="4"/>
  <c r="K434" i="4"/>
  <c r="J434" i="4"/>
  <c r="I434" i="4"/>
  <c r="U433" i="4"/>
  <c r="K433" i="4"/>
  <c r="J433" i="4"/>
  <c r="I433" i="4"/>
  <c r="U432" i="4"/>
  <c r="K432" i="4"/>
  <c r="J432" i="4"/>
  <c r="I432" i="4"/>
  <c r="U431" i="4"/>
  <c r="K431" i="4"/>
  <c r="J431" i="4"/>
  <c r="I431" i="4"/>
  <c r="U430" i="4"/>
  <c r="K430" i="4"/>
  <c r="J430" i="4"/>
  <c r="I430" i="4"/>
  <c r="U429" i="4"/>
  <c r="K429" i="4"/>
  <c r="J429" i="4"/>
  <c r="I429" i="4"/>
  <c r="U428" i="4"/>
  <c r="K428" i="4"/>
  <c r="J428" i="4"/>
  <c r="I428" i="4"/>
  <c r="U427" i="4"/>
  <c r="K427" i="4"/>
  <c r="J427" i="4"/>
  <c r="I427" i="4"/>
  <c r="U426" i="4"/>
  <c r="K426" i="4"/>
  <c r="J426" i="4"/>
  <c r="I426" i="4"/>
  <c r="U425" i="4"/>
  <c r="K425" i="4"/>
  <c r="J425" i="4"/>
  <c r="I425" i="4"/>
  <c r="U424" i="4"/>
  <c r="K424" i="4"/>
  <c r="J424" i="4"/>
  <c r="I424" i="4"/>
  <c r="U423" i="4"/>
  <c r="K423" i="4"/>
  <c r="J423" i="4"/>
  <c r="I423" i="4"/>
  <c r="U422" i="4"/>
  <c r="K422" i="4"/>
  <c r="J422" i="4"/>
  <c r="I422" i="4"/>
  <c r="U421" i="4"/>
  <c r="K421" i="4"/>
  <c r="J421" i="4"/>
  <c r="I421" i="4"/>
  <c r="U420" i="4"/>
  <c r="K420" i="4"/>
  <c r="J420" i="4"/>
  <c r="I420" i="4"/>
  <c r="U419" i="4"/>
  <c r="K419" i="4"/>
  <c r="J419" i="4"/>
  <c r="I419" i="4"/>
  <c r="U418" i="4"/>
  <c r="K418" i="4"/>
  <c r="J418" i="4"/>
  <c r="I418" i="4"/>
  <c r="U417" i="4"/>
  <c r="K417" i="4"/>
  <c r="J417" i="4"/>
  <c r="I417" i="4"/>
  <c r="U416" i="4"/>
  <c r="K416" i="4"/>
  <c r="J416" i="4"/>
  <c r="I416" i="4"/>
  <c r="U415" i="4"/>
  <c r="K415" i="4"/>
  <c r="J415" i="4"/>
  <c r="I415" i="4"/>
  <c r="U414" i="4"/>
  <c r="K414" i="4"/>
  <c r="J414" i="4"/>
  <c r="I414" i="4"/>
  <c r="U413" i="4"/>
  <c r="K413" i="4"/>
  <c r="J413" i="4"/>
  <c r="I413" i="4"/>
  <c r="U412" i="4"/>
  <c r="K412" i="4"/>
  <c r="J412" i="4"/>
  <c r="I412" i="4"/>
  <c r="U411" i="4"/>
  <c r="K411" i="4"/>
  <c r="J411" i="4"/>
  <c r="I411" i="4"/>
  <c r="U410" i="4"/>
  <c r="K410" i="4"/>
  <c r="J410" i="4"/>
  <c r="I410" i="4"/>
  <c r="U409" i="4"/>
  <c r="K409" i="4"/>
  <c r="J409" i="4"/>
  <c r="I409" i="4"/>
  <c r="U408" i="4"/>
  <c r="K408" i="4"/>
  <c r="J408" i="4"/>
  <c r="I408" i="4"/>
  <c r="U407" i="4"/>
  <c r="K407" i="4"/>
  <c r="J407" i="4"/>
  <c r="I407" i="4"/>
  <c r="U406" i="4"/>
  <c r="K406" i="4"/>
  <c r="J406" i="4"/>
  <c r="I406" i="4"/>
  <c r="U405" i="4"/>
  <c r="K405" i="4"/>
  <c r="J405" i="4"/>
  <c r="I405" i="4"/>
  <c r="U404" i="4"/>
  <c r="K404" i="4"/>
  <c r="J404" i="4"/>
  <c r="I404" i="4"/>
  <c r="U403" i="4"/>
  <c r="K403" i="4"/>
  <c r="J403" i="4"/>
  <c r="I403" i="4"/>
  <c r="U402" i="4"/>
  <c r="K402" i="4"/>
  <c r="J402" i="4"/>
  <c r="I402" i="4"/>
  <c r="U401" i="4"/>
  <c r="K401" i="4"/>
  <c r="J401" i="4"/>
  <c r="I401" i="4"/>
  <c r="U400" i="4"/>
  <c r="K400" i="4"/>
  <c r="J400" i="4"/>
  <c r="I400" i="4"/>
  <c r="U399" i="4"/>
  <c r="K399" i="4"/>
  <c r="J399" i="4"/>
  <c r="I399" i="4"/>
  <c r="U398" i="4"/>
  <c r="K398" i="4"/>
  <c r="J398" i="4"/>
  <c r="I398" i="4"/>
  <c r="U397" i="4"/>
  <c r="K397" i="4"/>
  <c r="J397" i="4"/>
  <c r="I397" i="4"/>
  <c r="U396" i="4"/>
  <c r="K396" i="4"/>
  <c r="J396" i="4"/>
  <c r="I396" i="4"/>
  <c r="U395" i="4"/>
  <c r="K395" i="4"/>
  <c r="J395" i="4"/>
  <c r="I395" i="4"/>
  <c r="U394" i="4"/>
  <c r="K394" i="4"/>
  <c r="J394" i="4"/>
  <c r="I394" i="4"/>
  <c r="U393" i="4"/>
  <c r="K393" i="4"/>
  <c r="J393" i="4"/>
  <c r="I393" i="4"/>
  <c r="U392" i="4"/>
  <c r="K392" i="4"/>
  <c r="J392" i="4"/>
  <c r="I392" i="4"/>
  <c r="U391" i="4"/>
  <c r="K391" i="4"/>
  <c r="J391" i="4"/>
  <c r="I391" i="4"/>
  <c r="U390" i="4"/>
  <c r="K390" i="4"/>
  <c r="J390" i="4"/>
  <c r="I390" i="4"/>
  <c r="U389" i="4"/>
  <c r="K389" i="4"/>
  <c r="J389" i="4"/>
  <c r="I389" i="4"/>
  <c r="U388" i="4"/>
  <c r="K388" i="4"/>
  <c r="J388" i="4"/>
  <c r="I388" i="4"/>
  <c r="U387" i="4"/>
  <c r="K387" i="4"/>
  <c r="J387" i="4"/>
  <c r="I387" i="4"/>
  <c r="U386" i="4"/>
  <c r="K386" i="4"/>
  <c r="J386" i="4"/>
  <c r="I386" i="4"/>
  <c r="U385" i="4"/>
  <c r="K385" i="4"/>
  <c r="J385" i="4"/>
  <c r="I385" i="4"/>
  <c r="U384" i="4"/>
  <c r="K384" i="4"/>
  <c r="J384" i="4"/>
  <c r="I384" i="4"/>
  <c r="U383" i="4"/>
  <c r="K383" i="4"/>
  <c r="J383" i="4"/>
  <c r="I383" i="4"/>
  <c r="U382" i="4"/>
  <c r="K382" i="4"/>
  <c r="J382" i="4"/>
  <c r="I382" i="4"/>
  <c r="U381" i="4"/>
  <c r="K381" i="4"/>
  <c r="J381" i="4"/>
  <c r="I381" i="4"/>
  <c r="U380" i="4"/>
  <c r="K380" i="4"/>
  <c r="J380" i="4"/>
  <c r="I380" i="4"/>
  <c r="U379" i="4"/>
  <c r="K379" i="4"/>
  <c r="J379" i="4"/>
  <c r="I379" i="4"/>
  <c r="U378" i="4"/>
  <c r="K378" i="4"/>
  <c r="J378" i="4"/>
  <c r="I378" i="4"/>
  <c r="U377" i="4"/>
  <c r="K377" i="4"/>
  <c r="J377" i="4"/>
  <c r="I377" i="4"/>
  <c r="U376" i="4"/>
  <c r="K376" i="4"/>
  <c r="J376" i="4"/>
  <c r="I376" i="4"/>
  <c r="U375" i="4"/>
  <c r="K375" i="4"/>
  <c r="J375" i="4"/>
  <c r="I375" i="4"/>
  <c r="U374" i="4"/>
  <c r="K374" i="4"/>
  <c r="J374" i="4"/>
  <c r="I374" i="4"/>
  <c r="U373" i="4"/>
  <c r="K373" i="4"/>
  <c r="J373" i="4"/>
  <c r="I373" i="4"/>
  <c r="U372" i="4"/>
  <c r="K372" i="4"/>
  <c r="J372" i="4"/>
  <c r="I372" i="4"/>
  <c r="U371" i="4"/>
  <c r="K371" i="4"/>
  <c r="J371" i="4"/>
  <c r="I371" i="4"/>
  <c r="U370" i="4"/>
  <c r="K370" i="4"/>
  <c r="J370" i="4"/>
  <c r="I370" i="4"/>
  <c r="U369" i="4"/>
  <c r="K369" i="4"/>
  <c r="J369" i="4"/>
  <c r="I369" i="4"/>
  <c r="U368" i="4"/>
  <c r="K368" i="4"/>
  <c r="J368" i="4"/>
  <c r="I368" i="4"/>
  <c r="U367" i="4"/>
  <c r="K367" i="4"/>
  <c r="J367" i="4"/>
  <c r="I367" i="4"/>
  <c r="U366" i="4"/>
  <c r="K366" i="4"/>
  <c r="J366" i="4"/>
  <c r="I366" i="4"/>
  <c r="U365" i="4"/>
  <c r="K365" i="4"/>
  <c r="J365" i="4"/>
  <c r="I365" i="4"/>
  <c r="U364" i="4"/>
  <c r="K364" i="4"/>
  <c r="J364" i="4"/>
  <c r="I364" i="4"/>
  <c r="U363" i="4"/>
  <c r="K363" i="4"/>
  <c r="J363" i="4"/>
  <c r="I363" i="4"/>
  <c r="U362" i="4"/>
  <c r="K362" i="4"/>
  <c r="J362" i="4"/>
  <c r="I362" i="4"/>
  <c r="U361" i="4"/>
  <c r="K361" i="4"/>
  <c r="J361" i="4"/>
  <c r="I361" i="4"/>
  <c r="U360" i="4"/>
  <c r="K360" i="4"/>
  <c r="J360" i="4"/>
  <c r="I360" i="4"/>
  <c r="U359" i="4"/>
  <c r="K359" i="4"/>
  <c r="J359" i="4"/>
  <c r="I359" i="4"/>
  <c r="U358" i="4"/>
  <c r="K358" i="4"/>
  <c r="J358" i="4"/>
  <c r="I358" i="4"/>
  <c r="U357" i="4"/>
  <c r="K357" i="4"/>
  <c r="J357" i="4"/>
  <c r="I357" i="4"/>
  <c r="U356" i="4"/>
  <c r="K356" i="4"/>
  <c r="J356" i="4"/>
  <c r="I356" i="4"/>
  <c r="U355" i="4"/>
  <c r="K355" i="4"/>
  <c r="J355" i="4"/>
  <c r="I355" i="4"/>
  <c r="U354" i="4"/>
  <c r="K354" i="4"/>
  <c r="J354" i="4"/>
  <c r="I354" i="4"/>
  <c r="U353" i="4"/>
  <c r="K353" i="4"/>
  <c r="J353" i="4"/>
  <c r="I353" i="4"/>
  <c r="U352" i="4"/>
  <c r="K352" i="4"/>
  <c r="J352" i="4"/>
  <c r="I352" i="4"/>
  <c r="U351" i="4"/>
  <c r="K351" i="4"/>
  <c r="J351" i="4"/>
  <c r="I351" i="4"/>
  <c r="U350" i="4"/>
  <c r="K350" i="4"/>
  <c r="J350" i="4"/>
  <c r="I350" i="4"/>
  <c r="U349" i="4"/>
  <c r="K349" i="4"/>
  <c r="J349" i="4"/>
  <c r="I349" i="4"/>
  <c r="U348" i="4"/>
  <c r="K348" i="4"/>
  <c r="J348" i="4"/>
  <c r="I348" i="4"/>
  <c r="U347" i="4"/>
  <c r="K347" i="4"/>
  <c r="J347" i="4"/>
  <c r="I347" i="4"/>
  <c r="U346" i="4"/>
  <c r="K346" i="4"/>
  <c r="J346" i="4"/>
  <c r="I346" i="4"/>
  <c r="U345" i="4"/>
  <c r="K345" i="4"/>
  <c r="J345" i="4"/>
  <c r="I345" i="4"/>
  <c r="U344" i="4"/>
  <c r="K344" i="4"/>
  <c r="J344" i="4"/>
  <c r="I344" i="4"/>
  <c r="U343" i="4"/>
  <c r="K343" i="4"/>
  <c r="J343" i="4"/>
  <c r="I343" i="4"/>
  <c r="U342" i="4"/>
  <c r="K342" i="4"/>
  <c r="J342" i="4"/>
  <c r="I342" i="4"/>
  <c r="U341" i="4"/>
  <c r="K341" i="4"/>
  <c r="J341" i="4"/>
  <c r="I341" i="4"/>
  <c r="U340" i="4"/>
  <c r="K340" i="4"/>
  <c r="J340" i="4"/>
  <c r="I340" i="4"/>
  <c r="U339" i="4"/>
  <c r="K339" i="4"/>
  <c r="J339" i="4"/>
  <c r="I339" i="4"/>
  <c r="U338" i="4"/>
  <c r="K338" i="4"/>
  <c r="J338" i="4"/>
  <c r="I338" i="4"/>
  <c r="U337" i="4"/>
  <c r="K337" i="4"/>
  <c r="J337" i="4"/>
  <c r="I337" i="4"/>
  <c r="U336" i="4"/>
  <c r="K336" i="4"/>
  <c r="J336" i="4"/>
  <c r="I336" i="4"/>
  <c r="U335" i="4"/>
  <c r="K335" i="4"/>
  <c r="J335" i="4"/>
  <c r="I335" i="4"/>
  <c r="U334" i="4"/>
  <c r="K334" i="4"/>
  <c r="J334" i="4"/>
  <c r="I334" i="4"/>
  <c r="U333" i="4"/>
  <c r="K333" i="4"/>
  <c r="J333" i="4"/>
  <c r="I333" i="4"/>
  <c r="U332" i="4"/>
  <c r="K332" i="4"/>
  <c r="J332" i="4"/>
  <c r="I332" i="4"/>
  <c r="U331" i="4"/>
  <c r="K331" i="4"/>
  <c r="J331" i="4"/>
  <c r="I331" i="4"/>
  <c r="U330" i="4"/>
  <c r="K330" i="4"/>
  <c r="J330" i="4"/>
  <c r="I330" i="4"/>
  <c r="U329" i="4"/>
  <c r="K329" i="4"/>
  <c r="J329" i="4"/>
  <c r="I329" i="4"/>
  <c r="U328" i="4"/>
  <c r="K328" i="4"/>
  <c r="J328" i="4"/>
  <c r="I328" i="4"/>
  <c r="U327" i="4"/>
  <c r="K327" i="4"/>
  <c r="J327" i="4"/>
  <c r="I327" i="4"/>
  <c r="U326" i="4"/>
  <c r="K326" i="4"/>
  <c r="J326" i="4"/>
  <c r="I326" i="4"/>
  <c r="U325" i="4"/>
  <c r="K325" i="4"/>
  <c r="J325" i="4"/>
  <c r="I325" i="4"/>
  <c r="U324" i="4"/>
  <c r="K324" i="4"/>
  <c r="J324" i="4"/>
  <c r="I324" i="4"/>
  <c r="U323" i="4"/>
  <c r="K323" i="4"/>
  <c r="J323" i="4"/>
  <c r="I323" i="4"/>
  <c r="U322" i="4"/>
  <c r="K322" i="4"/>
  <c r="J322" i="4"/>
  <c r="I322" i="4"/>
  <c r="U321" i="4"/>
  <c r="K321" i="4"/>
  <c r="J321" i="4"/>
  <c r="I321" i="4"/>
  <c r="U320" i="4"/>
  <c r="K320" i="4"/>
  <c r="J320" i="4"/>
  <c r="I320" i="4"/>
  <c r="U319" i="4"/>
  <c r="K319" i="4"/>
  <c r="J319" i="4"/>
  <c r="I319" i="4"/>
  <c r="U318" i="4"/>
  <c r="K318" i="4"/>
  <c r="J318" i="4"/>
  <c r="I318" i="4"/>
  <c r="U317" i="4"/>
  <c r="K317" i="4"/>
  <c r="J317" i="4"/>
  <c r="I317" i="4"/>
  <c r="U316" i="4"/>
  <c r="K316" i="4"/>
  <c r="J316" i="4"/>
  <c r="I316" i="4"/>
  <c r="U315" i="4"/>
  <c r="K315" i="4"/>
  <c r="J315" i="4"/>
  <c r="I315" i="4"/>
  <c r="U314" i="4"/>
  <c r="K314" i="4"/>
  <c r="J314" i="4"/>
  <c r="I314" i="4"/>
  <c r="U313" i="4"/>
  <c r="K313" i="4"/>
  <c r="J313" i="4"/>
  <c r="I313" i="4"/>
  <c r="U312" i="4"/>
  <c r="K312" i="4"/>
  <c r="J312" i="4"/>
  <c r="I312" i="4"/>
  <c r="U311" i="4"/>
  <c r="K311" i="4"/>
  <c r="J311" i="4"/>
  <c r="I311" i="4"/>
  <c r="U310" i="4"/>
  <c r="K310" i="4"/>
  <c r="J310" i="4"/>
  <c r="I310" i="4"/>
  <c r="U309" i="4"/>
  <c r="K309" i="4"/>
  <c r="J309" i="4"/>
  <c r="I309" i="4"/>
  <c r="U308" i="4"/>
  <c r="K308" i="4"/>
  <c r="J308" i="4"/>
  <c r="I308" i="4"/>
  <c r="U307" i="4"/>
  <c r="K307" i="4"/>
  <c r="J307" i="4"/>
  <c r="I307" i="4"/>
  <c r="U306" i="4"/>
  <c r="K306" i="4"/>
  <c r="J306" i="4"/>
  <c r="I306" i="4"/>
  <c r="U305" i="4"/>
  <c r="K305" i="4"/>
  <c r="J305" i="4"/>
  <c r="I305" i="4"/>
  <c r="U304" i="4"/>
  <c r="K304" i="4"/>
  <c r="J304" i="4"/>
  <c r="I304" i="4"/>
  <c r="U303" i="4"/>
  <c r="K303" i="4"/>
  <c r="J303" i="4"/>
  <c r="I303" i="4"/>
  <c r="U302" i="4"/>
  <c r="K302" i="4"/>
  <c r="J302" i="4"/>
  <c r="I302" i="4"/>
  <c r="U301" i="4"/>
  <c r="K301" i="4"/>
  <c r="J301" i="4"/>
  <c r="I301" i="4"/>
  <c r="U300" i="4"/>
  <c r="K300" i="4"/>
  <c r="J300" i="4"/>
  <c r="I300" i="4"/>
  <c r="U299" i="4"/>
  <c r="K299" i="4"/>
  <c r="J299" i="4"/>
  <c r="I299" i="4"/>
  <c r="U298" i="4"/>
  <c r="K298" i="4"/>
  <c r="J298" i="4"/>
  <c r="I298" i="4"/>
  <c r="U297" i="4"/>
  <c r="K297" i="4"/>
  <c r="J297" i="4"/>
  <c r="I297" i="4"/>
  <c r="U296" i="4"/>
  <c r="K296" i="4"/>
  <c r="J296" i="4"/>
  <c r="I296" i="4"/>
  <c r="U295" i="4"/>
  <c r="K295" i="4"/>
  <c r="J295" i="4"/>
  <c r="I295" i="4"/>
  <c r="U294" i="4"/>
  <c r="K294" i="4"/>
  <c r="J294" i="4"/>
  <c r="I294" i="4"/>
  <c r="U293" i="4"/>
  <c r="K293" i="4"/>
  <c r="J293" i="4"/>
  <c r="I293" i="4"/>
  <c r="U292" i="4"/>
  <c r="K292" i="4"/>
  <c r="J292" i="4"/>
  <c r="I292" i="4"/>
  <c r="U291" i="4"/>
  <c r="K291" i="4"/>
  <c r="J291" i="4"/>
  <c r="I291" i="4"/>
  <c r="U290" i="4"/>
  <c r="K290" i="4"/>
  <c r="J290" i="4"/>
  <c r="I290" i="4"/>
  <c r="U289" i="4"/>
  <c r="K289" i="4"/>
  <c r="J289" i="4"/>
  <c r="I289" i="4"/>
  <c r="U288" i="4"/>
  <c r="K288" i="4"/>
  <c r="J288" i="4"/>
  <c r="I288" i="4"/>
  <c r="U287" i="4"/>
  <c r="K287" i="4"/>
  <c r="J287" i="4"/>
  <c r="I287" i="4"/>
  <c r="U286" i="4"/>
  <c r="K286" i="4"/>
  <c r="J286" i="4"/>
  <c r="I286" i="4"/>
  <c r="U285" i="4"/>
  <c r="K285" i="4"/>
  <c r="J285" i="4"/>
  <c r="I285" i="4"/>
  <c r="U284" i="4"/>
  <c r="K284" i="4"/>
  <c r="J284" i="4"/>
  <c r="I284" i="4"/>
  <c r="U283" i="4"/>
  <c r="K283" i="4"/>
  <c r="J283" i="4"/>
  <c r="I283" i="4"/>
  <c r="U282" i="4"/>
  <c r="K282" i="4"/>
  <c r="J282" i="4"/>
  <c r="I282" i="4"/>
  <c r="U281" i="4"/>
  <c r="K281" i="4"/>
  <c r="J281" i="4"/>
  <c r="I281" i="4"/>
  <c r="U280" i="4"/>
  <c r="K280" i="4"/>
  <c r="J280" i="4"/>
  <c r="I280" i="4"/>
  <c r="U279" i="4"/>
  <c r="K279" i="4"/>
  <c r="J279" i="4"/>
  <c r="I279" i="4"/>
  <c r="U278" i="4"/>
  <c r="K278" i="4"/>
  <c r="J278" i="4"/>
  <c r="I278" i="4"/>
  <c r="U277" i="4"/>
  <c r="K277" i="4"/>
  <c r="J277" i="4"/>
  <c r="I277" i="4"/>
  <c r="U276" i="4"/>
  <c r="K276" i="4"/>
  <c r="J276" i="4"/>
  <c r="I276" i="4"/>
  <c r="U275" i="4"/>
  <c r="K275" i="4"/>
  <c r="J275" i="4"/>
  <c r="I275" i="4"/>
  <c r="U274" i="4"/>
  <c r="K274" i="4"/>
  <c r="J274" i="4"/>
  <c r="I274" i="4"/>
  <c r="U273" i="4"/>
  <c r="K273" i="4"/>
  <c r="J273" i="4"/>
  <c r="I273" i="4"/>
  <c r="U272" i="4"/>
  <c r="K272" i="4"/>
  <c r="J272" i="4"/>
  <c r="I272" i="4"/>
  <c r="U271" i="4"/>
  <c r="K271" i="4"/>
  <c r="J271" i="4"/>
  <c r="I271" i="4"/>
  <c r="U270" i="4"/>
  <c r="K270" i="4"/>
  <c r="J270" i="4"/>
  <c r="I270" i="4"/>
  <c r="U269" i="4"/>
  <c r="K269" i="4"/>
  <c r="J269" i="4"/>
  <c r="I269" i="4"/>
  <c r="U268" i="4"/>
  <c r="K268" i="4"/>
  <c r="J268" i="4"/>
  <c r="I268" i="4"/>
  <c r="U267" i="4"/>
  <c r="K267" i="4"/>
  <c r="J267" i="4"/>
  <c r="I267" i="4"/>
  <c r="U266" i="4"/>
  <c r="K266" i="4"/>
  <c r="J266" i="4"/>
  <c r="I266" i="4"/>
  <c r="U265" i="4"/>
  <c r="K265" i="4"/>
  <c r="J265" i="4"/>
  <c r="I265" i="4"/>
  <c r="U264" i="4"/>
  <c r="K264" i="4"/>
  <c r="J264" i="4"/>
  <c r="I264" i="4"/>
  <c r="U263" i="4"/>
  <c r="K263" i="4"/>
  <c r="J263" i="4"/>
  <c r="I263" i="4"/>
  <c r="U262" i="4"/>
  <c r="K262" i="4"/>
  <c r="J262" i="4"/>
  <c r="I262" i="4"/>
  <c r="U261" i="4"/>
  <c r="K261" i="4"/>
  <c r="J261" i="4"/>
  <c r="I261" i="4"/>
  <c r="U260" i="4"/>
  <c r="K260" i="4"/>
  <c r="J260" i="4"/>
  <c r="I260" i="4"/>
  <c r="U259" i="4"/>
  <c r="K259" i="4"/>
  <c r="J259" i="4"/>
  <c r="I259" i="4"/>
  <c r="U258" i="4"/>
  <c r="K258" i="4"/>
  <c r="J258" i="4"/>
  <c r="I258" i="4"/>
  <c r="U257" i="4"/>
  <c r="K257" i="4"/>
  <c r="J257" i="4"/>
  <c r="P277" i="4" s="1"/>
  <c r="I257" i="4"/>
  <c r="U256" i="4"/>
  <c r="K256" i="4"/>
  <c r="J256" i="4"/>
  <c r="I256" i="4"/>
  <c r="U255" i="4"/>
  <c r="K255" i="4"/>
  <c r="J255" i="4"/>
  <c r="I255" i="4"/>
  <c r="U254" i="4"/>
  <c r="P254" i="4"/>
  <c r="K254" i="4"/>
  <c r="J254" i="4"/>
  <c r="I254" i="4"/>
  <c r="U253" i="4"/>
  <c r="K253" i="4"/>
  <c r="J253" i="4"/>
  <c r="I253" i="4"/>
  <c r="U252" i="4"/>
  <c r="K252" i="4"/>
  <c r="J252" i="4"/>
  <c r="I252" i="4"/>
  <c r="U251" i="4"/>
  <c r="K251" i="4"/>
  <c r="J251" i="4"/>
  <c r="I251" i="4"/>
  <c r="U250" i="4"/>
  <c r="K250" i="4"/>
  <c r="J250" i="4"/>
  <c r="I250" i="4"/>
  <c r="U249" i="4"/>
  <c r="P249" i="4"/>
  <c r="K249" i="4"/>
  <c r="J249" i="4"/>
  <c r="I249" i="4"/>
  <c r="U248" i="4"/>
  <c r="K248" i="4"/>
  <c r="J248" i="4"/>
  <c r="I248" i="4"/>
  <c r="U247" i="4"/>
  <c r="K247" i="4"/>
  <c r="J247" i="4"/>
  <c r="I247" i="4"/>
  <c r="U246" i="4"/>
  <c r="K246" i="4"/>
  <c r="J246" i="4"/>
  <c r="I246" i="4"/>
  <c r="U245" i="4"/>
  <c r="P245" i="4"/>
  <c r="K245" i="4"/>
  <c r="J245" i="4"/>
  <c r="I245" i="4"/>
  <c r="U244" i="4"/>
  <c r="K244" i="4"/>
  <c r="J244" i="4"/>
  <c r="I244" i="4"/>
  <c r="U243" i="4"/>
  <c r="K243" i="4"/>
  <c r="J243" i="4"/>
  <c r="I243" i="4"/>
  <c r="U242" i="4"/>
  <c r="K242" i="4"/>
  <c r="J242" i="4"/>
  <c r="I242" i="4"/>
  <c r="U241" i="4"/>
  <c r="P241" i="4"/>
  <c r="K241" i="4"/>
  <c r="J241" i="4"/>
  <c r="I241" i="4"/>
  <c r="U240" i="4"/>
  <c r="K240" i="4"/>
  <c r="J240" i="4"/>
  <c r="I240" i="4"/>
  <c r="U239" i="4"/>
  <c r="K239" i="4"/>
  <c r="J239" i="4"/>
  <c r="I239" i="4"/>
  <c r="U238" i="4"/>
  <c r="K238" i="4"/>
  <c r="J238" i="4"/>
  <c r="I238" i="4"/>
  <c r="U237" i="4"/>
  <c r="P237" i="4"/>
  <c r="K237" i="4"/>
  <c r="J237" i="4"/>
  <c r="I237" i="4"/>
  <c r="U236" i="4"/>
  <c r="K236" i="4"/>
  <c r="J236" i="4"/>
  <c r="I236" i="4"/>
  <c r="U235" i="4"/>
  <c r="K235" i="4"/>
  <c r="J235" i="4"/>
  <c r="I235" i="4"/>
  <c r="U234" i="4"/>
  <c r="K234" i="4"/>
  <c r="J234" i="4"/>
  <c r="I234" i="4"/>
  <c r="U233" i="4"/>
  <c r="P233" i="4"/>
  <c r="K233" i="4"/>
  <c r="J233" i="4"/>
  <c r="I233" i="4"/>
  <c r="U232" i="4"/>
  <c r="K232" i="4"/>
  <c r="J232" i="4"/>
  <c r="I232" i="4"/>
  <c r="U231" i="4"/>
  <c r="K231" i="4"/>
  <c r="J231" i="4"/>
  <c r="I231" i="4"/>
  <c r="U230" i="4"/>
  <c r="K230" i="4"/>
  <c r="J230" i="4"/>
  <c r="I230" i="4"/>
  <c r="U229" i="4"/>
  <c r="P229" i="4"/>
  <c r="K229" i="4"/>
  <c r="J229" i="4"/>
  <c r="I229" i="4"/>
  <c r="U228" i="4"/>
  <c r="K228" i="4"/>
  <c r="J228" i="4"/>
  <c r="I228" i="4"/>
  <c r="U227" i="4"/>
  <c r="K227" i="4"/>
  <c r="J227" i="4"/>
  <c r="I227" i="4"/>
  <c r="U226" i="4"/>
  <c r="K226" i="4"/>
  <c r="J226" i="4"/>
  <c r="I226" i="4"/>
  <c r="U225" i="4"/>
  <c r="P225" i="4"/>
  <c r="K225" i="4"/>
  <c r="J225" i="4"/>
  <c r="I225" i="4"/>
  <c r="U224" i="4"/>
  <c r="K224" i="4"/>
  <c r="J224" i="4"/>
  <c r="I224" i="4"/>
  <c r="U223" i="4"/>
  <c r="K223" i="4"/>
  <c r="J223" i="4"/>
  <c r="I223" i="4"/>
  <c r="U222" i="4"/>
  <c r="K222" i="4"/>
  <c r="J222" i="4"/>
  <c r="I222" i="4"/>
  <c r="U221" i="4"/>
  <c r="P221" i="4"/>
  <c r="K221" i="4"/>
  <c r="J221" i="4"/>
  <c r="I221" i="4"/>
  <c r="U220" i="4"/>
  <c r="K220" i="4"/>
  <c r="J220" i="4"/>
  <c r="I220" i="4"/>
  <c r="U219" i="4"/>
  <c r="K219" i="4"/>
  <c r="J219" i="4"/>
  <c r="I219" i="4"/>
  <c r="U218" i="4"/>
  <c r="K218" i="4"/>
  <c r="J218" i="4"/>
  <c r="I218" i="4"/>
  <c r="U217" i="4"/>
  <c r="P217" i="4"/>
  <c r="K217" i="4"/>
  <c r="J217" i="4"/>
  <c r="I217" i="4"/>
  <c r="U216" i="4"/>
  <c r="K216" i="4"/>
  <c r="J216" i="4"/>
  <c r="I216" i="4"/>
  <c r="U215" i="4"/>
  <c r="K215" i="4"/>
  <c r="J215" i="4"/>
  <c r="I215" i="4"/>
  <c r="U214" i="4"/>
  <c r="K214" i="4"/>
  <c r="J214" i="4"/>
  <c r="I214" i="4"/>
  <c r="U213" i="4"/>
  <c r="P213" i="4"/>
  <c r="K213" i="4"/>
  <c r="J213" i="4"/>
  <c r="I213" i="4"/>
  <c r="U212" i="4"/>
  <c r="K212" i="4"/>
  <c r="J212" i="4"/>
  <c r="I212" i="4"/>
  <c r="U211" i="4"/>
  <c r="K211" i="4"/>
  <c r="J211" i="4"/>
  <c r="I211" i="4"/>
  <c r="U210" i="4"/>
  <c r="K210" i="4"/>
  <c r="J210" i="4"/>
  <c r="I210" i="4"/>
  <c r="U209" i="4"/>
  <c r="P209" i="4"/>
  <c r="K209" i="4"/>
  <c r="J209" i="4"/>
  <c r="I209" i="4"/>
  <c r="U208" i="4"/>
  <c r="K208" i="4"/>
  <c r="J208" i="4"/>
  <c r="I208" i="4"/>
  <c r="U207" i="4"/>
  <c r="K207" i="4"/>
  <c r="J207" i="4"/>
  <c r="I207" i="4"/>
  <c r="U206" i="4"/>
  <c r="K206" i="4"/>
  <c r="J206" i="4"/>
  <c r="I206" i="4"/>
  <c r="U205" i="4"/>
  <c r="P205" i="4"/>
  <c r="K205" i="4"/>
  <c r="J205" i="4"/>
  <c r="I205" i="4"/>
  <c r="U204" i="4"/>
  <c r="K204" i="4"/>
  <c r="J204" i="4"/>
  <c r="I204" i="4"/>
  <c r="U203" i="4"/>
  <c r="K203" i="4"/>
  <c r="J203" i="4"/>
  <c r="I203" i="4"/>
  <c r="U202" i="4"/>
  <c r="K202" i="4"/>
  <c r="J202" i="4"/>
  <c r="I202" i="4"/>
  <c r="U201" i="4"/>
  <c r="P201" i="4"/>
  <c r="K201" i="4"/>
  <c r="J201" i="4"/>
  <c r="I201" i="4"/>
  <c r="U200" i="4"/>
  <c r="K200" i="4"/>
  <c r="J200" i="4"/>
  <c r="I200" i="4"/>
  <c r="U199" i="4"/>
  <c r="K199" i="4"/>
  <c r="J199" i="4"/>
  <c r="I199" i="4"/>
  <c r="U198" i="4"/>
  <c r="K198" i="4"/>
  <c r="J198" i="4"/>
  <c r="I198" i="4"/>
  <c r="U197" i="4"/>
  <c r="P197" i="4"/>
  <c r="K197" i="4"/>
  <c r="J197" i="4"/>
  <c r="I197" i="4"/>
  <c r="U196" i="4"/>
  <c r="K196" i="4"/>
  <c r="J196" i="4"/>
  <c r="I196" i="4"/>
  <c r="U195" i="4"/>
  <c r="K195" i="4"/>
  <c r="J195" i="4"/>
  <c r="I195" i="4"/>
  <c r="U194" i="4"/>
  <c r="P194" i="4"/>
  <c r="K194" i="4"/>
  <c r="J194" i="4"/>
  <c r="I194" i="4"/>
  <c r="U193" i="4"/>
  <c r="P193" i="4"/>
  <c r="K193" i="4"/>
  <c r="J193" i="4"/>
  <c r="I193" i="4"/>
  <c r="U192" i="4"/>
  <c r="K192" i="4"/>
  <c r="J192" i="4"/>
  <c r="I192" i="4"/>
  <c r="U191" i="4"/>
  <c r="K191" i="4"/>
  <c r="J191" i="4"/>
  <c r="I191" i="4"/>
  <c r="U190" i="4"/>
  <c r="P190" i="4"/>
  <c r="K190" i="4"/>
  <c r="J190" i="4"/>
  <c r="I190" i="4"/>
  <c r="U189" i="4"/>
  <c r="P189" i="4"/>
  <c r="K189" i="4"/>
  <c r="J189" i="4"/>
  <c r="I189" i="4"/>
  <c r="U188" i="4"/>
  <c r="K188" i="4"/>
  <c r="J188" i="4"/>
  <c r="I188" i="4"/>
  <c r="U187" i="4"/>
  <c r="K187" i="4"/>
  <c r="J187" i="4"/>
  <c r="I187" i="4"/>
  <c r="U186" i="4"/>
  <c r="P186" i="4"/>
  <c r="K186" i="4"/>
  <c r="J186" i="4"/>
  <c r="I186" i="4"/>
  <c r="U185" i="4"/>
  <c r="P185" i="4"/>
  <c r="K185" i="4"/>
  <c r="J185" i="4"/>
  <c r="I185" i="4"/>
  <c r="U184" i="4"/>
  <c r="K184" i="4"/>
  <c r="J184" i="4"/>
  <c r="I184" i="4"/>
  <c r="U183" i="4"/>
  <c r="K183" i="4"/>
  <c r="J183" i="4"/>
  <c r="I183" i="4"/>
  <c r="U182" i="4"/>
  <c r="P182" i="4"/>
  <c r="K182" i="4"/>
  <c r="J182" i="4"/>
  <c r="I182" i="4"/>
  <c r="U181" i="4"/>
  <c r="P181" i="4"/>
  <c r="K181" i="4"/>
  <c r="J181" i="4"/>
  <c r="I181" i="4"/>
  <c r="U180" i="4"/>
  <c r="K180" i="4"/>
  <c r="J180" i="4"/>
  <c r="I180" i="4"/>
  <c r="U179" i="4"/>
  <c r="K179" i="4"/>
  <c r="J179" i="4"/>
  <c r="I179" i="4"/>
  <c r="U178" i="4"/>
  <c r="P178" i="4"/>
  <c r="K178" i="4"/>
  <c r="J178" i="4"/>
  <c r="I178" i="4"/>
  <c r="U177" i="4"/>
  <c r="P177" i="4"/>
  <c r="K177" i="4"/>
  <c r="J177" i="4"/>
  <c r="I177" i="4"/>
  <c r="U176" i="4"/>
  <c r="K176" i="4"/>
  <c r="J176" i="4"/>
  <c r="I176" i="4"/>
  <c r="U175" i="4"/>
  <c r="K175" i="4"/>
  <c r="J175" i="4"/>
  <c r="I175" i="4"/>
  <c r="U174" i="4"/>
  <c r="P174" i="4"/>
  <c r="K174" i="4"/>
  <c r="J174" i="4"/>
  <c r="I174" i="4"/>
  <c r="U173" i="4"/>
  <c r="P173" i="4"/>
  <c r="K173" i="4"/>
  <c r="J173" i="4"/>
  <c r="I173" i="4"/>
  <c r="U172" i="4"/>
  <c r="K172" i="4"/>
  <c r="J172" i="4"/>
  <c r="I172" i="4"/>
  <c r="U171" i="4"/>
  <c r="K171" i="4"/>
  <c r="J171" i="4"/>
  <c r="I171" i="4"/>
  <c r="U170" i="4"/>
  <c r="P170" i="4"/>
  <c r="K170" i="4"/>
  <c r="J170" i="4"/>
  <c r="I170" i="4"/>
  <c r="U169" i="4"/>
  <c r="P169" i="4"/>
  <c r="K169" i="4"/>
  <c r="J169" i="4"/>
  <c r="I169" i="4"/>
  <c r="U168" i="4"/>
  <c r="K168" i="4"/>
  <c r="J168" i="4"/>
  <c r="I168" i="4"/>
  <c r="U167" i="4"/>
  <c r="K167" i="4"/>
  <c r="J167" i="4"/>
  <c r="I167" i="4"/>
  <c r="U166" i="4"/>
  <c r="P166" i="4"/>
  <c r="K166" i="4"/>
  <c r="J166" i="4"/>
  <c r="I166" i="4"/>
  <c r="U165" i="4"/>
  <c r="P165" i="4"/>
  <c r="K165" i="4"/>
  <c r="J165" i="4"/>
  <c r="I165" i="4"/>
  <c r="U164" i="4"/>
  <c r="K164" i="4"/>
  <c r="J164" i="4"/>
  <c r="I164" i="4"/>
  <c r="U163" i="4"/>
  <c r="K163" i="4"/>
  <c r="J163" i="4"/>
  <c r="I163" i="4"/>
  <c r="U162" i="4"/>
  <c r="P162" i="4"/>
  <c r="K162" i="4"/>
  <c r="J162" i="4"/>
  <c r="I162" i="4"/>
  <c r="U161" i="4"/>
  <c r="P161" i="4"/>
  <c r="K161" i="4"/>
  <c r="J161" i="4"/>
  <c r="I161" i="4"/>
  <c r="U160" i="4"/>
  <c r="K160" i="4"/>
  <c r="J160" i="4"/>
  <c r="I160" i="4"/>
  <c r="U159" i="4"/>
  <c r="K159" i="4"/>
  <c r="J159" i="4"/>
  <c r="I159" i="4"/>
  <c r="U158" i="4"/>
  <c r="P158" i="4"/>
  <c r="K158" i="4"/>
  <c r="J158" i="4"/>
  <c r="I158" i="4"/>
  <c r="U157" i="4"/>
  <c r="P157" i="4"/>
  <c r="K157" i="4"/>
  <c r="J157" i="4"/>
  <c r="I157" i="4"/>
  <c r="U156" i="4"/>
  <c r="K156" i="4"/>
  <c r="J156" i="4"/>
  <c r="I156" i="4"/>
  <c r="U155" i="4"/>
  <c r="K155" i="4"/>
  <c r="J155" i="4"/>
  <c r="I155" i="4"/>
  <c r="U154" i="4"/>
  <c r="P154" i="4"/>
  <c r="K154" i="4"/>
  <c r="J154" i="4"/>
  <c r="I154" i="4"/>
  <c r="U153" i="4"/>
  <c r="P153" i="4"/>
  <c r="K153" i="4"/>
  <c r="J153" i="4"/>
  <c r="I153" i="4"/>
  <c r="U152" i="4"/>
  <c r="K152" i="4"/>
  <c r="J152" i="4"/>
  <c r="I152" i="4"/>
  <c r="U151" i="4"/>
  <c r="K151" i="4"/>
  <c r="J151" i="4"/>
  <c r="I151" i="4"/>
  <c r="U150" i="4"/>
  <c r="P150" i="4"/>
  <c r="K150" i="4"/>
  <c r="J150" i="4"/>
  <c r="I150" i="4"/>
  <c r="U149" i="4"/>
  <c r="P149" i="4"/>
  <c r="K149" i="4"/>
  <c r="J149" i="4"/>
  <c r="I149" i="4"/>
  <c r="U148" i="4"/>
  <c r="K148" i="4"/>
  <c r="J148" i="4"/>
  <c r="I148" i="4"/>
  <c r="U147" i="4"/>
  <c r="K147" i="4"/>
  <c r="J147" i="4"/>
  <c r="I147" i="4"/>
  <c r="U146" i="4"/>
  <c r="P146" i="4"/>
  <c r="K146" i="4"/>
  <c r="J146" i="4"/>
  <c r="I146" i="4"/>
  <c r="U145" i="4"/>
  <c r="P145" i="4"/>
  <c r="K145" i="4"/>
  <c r="J145" i="4"/>
  <c r="I145" i="4"/>
  <c r="U144" i="4"/>
  <c r="K144" i="4"/>
  <c r="J144" i="4"/>
  <c r="I144" i="4"/>
  <c r="U143" i="4"/>
  <c r="K143" i="4"/>
  <c r="J143" i="4"/>
  <c r="I143" i="4"/>
  <c r="U142" i="4"/>
  <c r="P142" i="4"/>
  <c r="K142" i="4"/>
  <c r="J142" i="4"/>
  <c r="I142" i="4"/>
  <c r="U141" i="4"/>
  <c r="P141" i="4"/>
  <c r="K141" i="4"/>
  <c r="J141" i="4"/>
  <c r="I141" i="4"/>
  <c r="U140" i="4"/>
  <c r="K140" i="4"/>
  <c r="J140" i="4"/>
  <c r="I140" i="4"/>
  <c r="U139" i="4"/>
  <c r="K139" i="4"/>
  <c r="J139" i="4"/>
  <c r="I139" i="4"/>
  <c r="U138" i="4"/>
  <c r="P138" i="4"/>
  <c r="K138" i="4"/>
  <c r="J138" i="4"/>
  <c r="I138" i="4"/>
  <c r="U137" i="4"/>
  <c r="P137" i="4"/>
  <c r="K137" i="4"/>
  <c r="J137" i="4"/>
  <c r="I137" i="4"/>
  <c r="U136" i="4"/>
  <c r="K136" i="4"/>
  <c r="J136" i="4"/>
  <c r="I136" i="4"/>
  <c r="U135" i="4"/>
  <c r="K135" i="4"/>
  <c r="J135" i="4"/>
  <c r="I135" i="4"/>
  <c r="U134" i="4"/>
  <c r="P134" i="4"/>
  <c r="K134" i="4"/>
  <c r="J134" i="4"/>
  <c r="I134" i="4"/>
  <c r="U133" i="4"/>
  <c r="P133" i="4"/>
  <c r="K133" i="4"/>
  <c r="J133" i="4"/>
  <c r="I133" i="4"/>
  <c r="U132" i="4"/>
  <c r="K132" i="4"/>
  <c r="J132" i="4"/>
  <c r="I132" i="4"/>
  <c r="U131" i="4"/>
  <c r="K131" i="4"/>
  <c r="J131" i="4"/>
  <c r="I131" i="4"/>
  <c r="U130" i="4"/>
  <c r="P130" i="4"/>
  <c r="K130" i="4"/>
  <c r="J130" i="4"/>
  <c r="I130" i="4"/>
  <c r="U129" i="4"/>
  <c r="P129" i="4"/>
  <c r="K129" i="4"/>
  <c r="J129" i="4"/>
  <c r="I129" i="4"/>
  <c r="U128" i="4"/>
  <c r="K128" i="4"/>
  <c r="J128" i="4"/>
  <c r="I128" i="4"/>
  <c r="U127" i="4"/>
  <c r="K127" i="4"/>
  <c r="J127" i="4"/>
  <c r="I127" i="4"/>
  <c r="U126" i="4"/>
  <c r="P126" i="4"/>
  <c r="K126" i="4"/>
  <c r="J126" i="4"/>
  <c r="I126" i="4"/>
  <c r="U125" i="4"/>
  <c r="P125" i="4"/>
  <c r="K125" i="4"/>
  <c r="J125" i="4"/>
  <c r="I125" i="4"/>
  <c r="U124" i="4"/>
  <c r="K124" i="4"/>
  <c r="J124" i="4"/>
  <c r="I124" i="4"/>
  <c r="U123" i="4"/>
  <c r="K123" i="4"/>
  <c r="J123" i="4"/>
  <c r="I123" i="4"/>
  <c r="U122" i="4"/>
  <c r="P122" i="4"/>
  <c r="K122" i="4"/>
  <c r="J122" i="4"/>
  <c r="I122" i="4"/>
  <c r="U121" i="4"/>
  <c r="K121" i="4"/>
  <c r="J121" i="4"/>
  <c r="I121" i="4"/>
  <c r="U120" i="4"/>
  <c r="P120" i="4"/>
  <c r="K120" i="4"/>
  <c r="J120" i="4"/>
  <c r="I120" i="4"/>
  <c r="U119" i="4"/>
  <c r="P119" i="4"/>
  <c r="K119" i="4"/>
  <c r="J119" i="4"/>
  <c r="I119" i="4"/>
  <c r="U118" i="4"/>
  <c r="K118" i="4"/>
  <c r="J118" i="4"/>
  <c r="I118" i="4"/>
  <c r="U117" i="4"/>
  <c r="P117" i="4"/>
  <c r="O117" i="4"/>
  <c r="K117" i="4"/>
  <c r="J117" i="4"/>
  <c r="I117" i="4"/>
  <c r="U116" i="4"/>
  <c r="K116" i="4"/>
  <c r="J116" i="4"/>
  <c r="I116" i="4"/>
  <c r="U115" i="4"/>
  <c r="O115" i="4"/>
  <c r="K115" i="4"/>
  <c r="J115" i="4"/>
  <c r="I115" i="4"/>
  <c r="U114" i="4"/>
  <c r="P114" i="4"/>
  <c r="K114" i="4"/>
  <c r="J114" i="4"/>
  <c r="I114" i="4"/>
  <c r="U113" i="4"/>
  <c r="K113" i="4"/>
  <c r="J113" i="4"/>
  <c r="I113" i="4"/>
  <c r="U112" i="4"/>
  <c r="P112" i="4"/>
  <c r="K112" i="4"/>
  <c r="J112" i="4"/>
  <c r="I112" i="4"/>
  <c r="U111" i="4"/>
  <c r="P111" i="4"/>
  <c r="K111" i="4"/>
  <c r="J111" i="4"/>
  <c r="I111" i="4"/>
  <c r="U110" i="4"/>
  <c r="K110" i="4"/>
  <c r="J110" i="4"/>
  <c r="I110" i="4"/>
  <c r="U109" i="4"/>
  <c r="P109" i="4"/>
  <c r="O109" i="4"/>
  <c r="K109" i="4"/>
  <c r="J109" i="4"/>
  <c r="I109" i="4"/>
  <c r="U108" i="4"/>
  <c r="K108" i="4"/>
  <c r="J108" i="4"/>
  <c r="I108" i="4"/>
  <c r="U107" i="4"/>
  <c r="O107" i="4"/>
  <c r="K107" i="4"/>
  <c r="J107" i="4"/>
  <c r="I107" i="4"/>
  <c r="U106" i="4"/>
  <c r="P106" i="4"/>
  <c r="K106" i="4"/>
  <c r="J106" i="4"/>
  <c r="I106" i="4"/>
  <c r="U105" i="4"/>
  <c r="K105" i="4"/>
  <c r="J105" i="4"/>
  <c r="I105" i="4"/>
  <c r="U104" i="4"/>
  <c r="P104" i="4"/>
  <c r="K104" i="4"/>
  <c r="J104" i="4"/>
  <c r="I104" i="4"/>
  <c r="U103" i="4"/>
  <c r="P103" i="4"/>
  <c r="K103" i="4"/>
  <c r="J103" i="4"/>
  <c r="I103" i="4"/>
  <c r="U102" i="4"/>
  <c r="K102" i="4"/>
  <c r="J102" i="4"/>
  <c r="I102" i="4"/>
  <c r="U101" i="4"/>
  <c r="P101" i="4"/>
  <c r="O101" i="4"/>
  <c r="K101" i="4"/>
  <c r="J101" i="4"/>
  <c r="I101" i="4"/>
  <c r="U100" i="4"/>
  <c r="K100" i="4"/>
  <c r="J100" i="4"/>
  <c r="I100" i="4"/>
  <c r="U99" i="4"/>
  <c r="O99" i="4"/>
  <c r="K99" i="4"/>
  <c r="J99" i="4"/>
  <c r="I99" i="4"/>
  <c r="U98" i="4"/>
  <c r="P98" i="4"/>
  <c r="K98" i="4"/>
  <c r="J98" i="4"/>
  <c r="I98" i="4"/>
  <c r="U97" i="4"/>
  <c r="O97" i="4"/>
  <c r="K97" i="4"/>
  <c r="J97" i="4"/>
  <c r="I97" i="4"/>
  <c r="U96" i="4"/>
  <c r="P96" i="4"/>
  <c r="K96" i="4"/>
  <c r="J96" i="4"/>
  <c r="I96" i="4"/>
  <c r="U95" i="4"/>
  <c r="O95" i="4"/>
  <c r="K95" i="4"/>
  <c r="J95" i="4"/>
  <c r="I95" i="4"/>
  <c r="U94" i="4"/>
  <c r="P94" i="4"/>
  <c r="K94" i="4"/>
  <c r="J94" i="4"/>
  <c r="I94" i="4"/>
  <c r="U93" i="4"/>
  <c r="P93" i="4"/>
  <c r="O93" i="4"/>
  <c r="K93" i="4"/>
  <c r="J93" i="4"/>
  <c r="I93" i="4"/>
  <c r="U92" i="4"/>
  <c r="P92" i="4"/>
  <c r="K92" i="4"/>
  <c r="J92" i="4"/>
  <c r="I92" i="4"/>
  <c r="U91" i="4"/>
  <c r="P91" i="4"/>
  <c r="O91" i="4"/>
  <c r="K91" i="4"/>
  <c r="J91" i="4"/>
  <c r="I91" i="4"/>
  <c r="U90" i="4"/>
  <c r="P90" i="4"/>
  <c r="K90" i="4"/>
  <c r="J90" i="4"/>
  <c r="I90" i="4"/>
  <c r="U89" i="4"/>
  <c r="P89" i="4"/>
  <c r="O89" i="4"/>
  <c r="K89" i="4"/>
  <c r="J89" i="4"/>
  <c r="I89" i="4"/>
  <c r="U88" i="4"/>
  <c r="P88" i="4"/>
  <c r="K88" i="4"/>
  <c r="J88" i="4"/>
  <c r="I88" i="4"/>
  <c r="U87" i="4"/>
  <c r="P87" i="4"/>
  <c r="O87" i="4"/>
  <c r="K87" i="4"/>
  <c r="J87" i="4"/>
  <c r="I87" i="4"/>
  <c r="U86" i="4"/>
  <c r="P86" i="4"/>
  <c r="K86" i="4"/>
  <c r="J86" i="4"/>
  <c r="I86" i="4"/>
  <c r="U85" i="4"/>
  <c r="P85" i="4"/>
  <c r="O85" i="4"/>
  <c r="K85" i="4"/>
  <c r="J85" i="4"/>
  <c r="I85" i="4"/>
  <c r="U84" i="4"/>
  <c r="P84" i="4"/>
  <c r="K84" i="4"/>
  <c r="J84" i="4"/>
  <c r="I84" i="4"/>
  <c r="U83" i="4"/>
  <c r="P83" i="4"/>
  <c r="O83" i="4"/>
  <c r="K83" i="4"/>
  <c r="J83" i="4"/>
  <c r="I83" i="4"/>
  <c r="U82" i="4"/>
  <c r="P82" i="4"/>
  <c r="K82" i="4"/>
  <c r="J82" i="4"/>
  <c r="I82" i="4"/>
  <c r="U81" i="4"/>
  <c r="P81" i="4"/>
  <c r="O81" i="4"/>
  <c r="K81" i="4"/>
  <c r="J81" i="4"/>
  <c r="I81" i="4"/>
  <c r="U80" i="4"/>
  <c r="P80" i="4"/>
  <c r="K80" i="4"/>
  <c r="J80" i="4"/>
  <c r="I80" i="4"/>
  <c r="U79" i="4"/>
  <c r="P79" i="4"/>
  <c r="O79" i="4"/>
  <c r="K79" i="4"/>
  <c r="J79" i="4"/>
  <c r="I79" i="4"/>
  <c r="U78" i="4"/>
  <c r="P78" i="4"/>
  <c r="K78" i="4"/>
  <c r="J78" i="4"/>
  <c r="I78" i="4"/>
  <c r="U77" i="4"/>
  <c r="P77" i="4"/>
  <c r="O77" i="4"/>
  <c r="K77" i="4"/>
  <c r="J77" i="4"/>
  <c r="I77" i="4"/>
  <c r="U76" i="4"/>
  <c r="P76" i="4"/>
  <c r="K76" i="4"/>
  <c r="J76" i="4"/>
  <c r="I76" i="4"/>
  <c r="U75" i="4"/>
  <c r="P75" i="4"/>
  <c r="O75" i="4"/>
  <c r="K75" i="4"/>
  <c r="J75" i="4"/>
  <c r="I75" i="4"/>
  <c r="U74" i="4"/>
  <c r="P74" i="4"/>
  <c r="K74" i="4"/>
  <c r="J74" i="4"/>
  <c r="I74" i="4"/>
  <c r="U73" i="4"/>
  <c r="P73" i="4"/>
  <c r="O73" i="4"/>
  <c r="K73" i="4"/>
  <c r="J73" i="4"/>
  <c r="I73" i="4"/>
  <c r="U72" i="4"/>
  <c r="P72" i="4"/>
  <c r="K72" i="4"/>
  <c r="J72" i="4"/>
  <c r="I72" i="4"/>
  <c r="U71" i="4"/>
  <c r="P71" i="4"/>
  <c r="O71" i="4"/>
  <c r="K71" i="4"/>
  <c r="J71" i="4"/>
  <c r="I71" i="4"/>
  <c r="U70" i="4"/>
  <c r="P70" i="4"/>
  <c r="K70" i="4"/>
  <c r="J70" i="4"/>
  <c r="I70" i="4"/>
  <c r="U69" i="4"/>
  <c r="P69" i="4"/>
  <c r="O69" i="4"/>
  <c r="K69" i="4"/>
  <c r="J69" i="4"/>
  <c r="I69" i="4"/>
  <c r="U68" i="4"/>
  <c r="P68" i="4"/>
  <c r="K68" i="4"/>
  <c r="J68" i="4"/>
  <c r="I68" i="4"/>
  <c r="U67" i="4"/>
  <c r="P67" i="4"/>
  <c r="O67" i="4"/>
  <c r="K67" i="4"/>
  <c r="J67" i="4"/>
  <c r="I67" i="4"/>
  <c r="U66" i="4"/>
  <c r="P66" i="4"/>
  <c r="K66" i="4"/>
  <c r="J66" i="4"/>
  <c r="I66" i="4"/>
  <c r="U65" i="4"/>
  <c r="P65" i="4"/>
  <c r="O65" i="4"/>
  <c r="K65" i="4"/>
  <c r="J65" i="4"/>
  <c r="I65" i="4"/>
  <c r="U64" i="4"/>
  <c r="P64" i="4"/>
  <c r="K64" i="4"/>
  <c r="J64" i="4"/>
  <c r="I64" i="4"/>
  <c r="U63" i="4"/>
  <c r="P63" i="4"/>
  <c r="O63" i="4"/>
  <c r="K63" i="4"/>
  <c r="J63" i="4"/>
  <c r="I63" i="4"/>
  <c r="U62" i="4"/>
  <c r="P62" i="4"/>
  <c r="K62" i="4"/>
  <c r="J62" i="4"/>
  <c r="I62" i="4"/>
  <c r="U61" i="4"/>
  <c r="P61" i="4"/>
  <c r="O61" i="4"/>
  <c r="K61" i="4"/>
  <c r="J61" i="4"/>
  <c r="I61" i="4"/>
  <c r="U60" i="4"/>
  <c r="P60" i="4"/>
  <c r="K60" i="4"/>
  <c r="J60" i="4"/>
  <c r="I60" i="4"/>
  <c r="U59" i="4"/>
  <c r="P59" i="4"/>
  <c r="O59" i="4"/>
  <c r="K59" i="4"/>
  <c r="J59" i="4"/>
  <c r="I59" i="4"/>
  <c r="U58" i="4"/>
  <c r="P58" i="4"/>
  <c r="K58" i="4"/>
  <c r="J58" i="4"/>
  <c r="I58" i="4"/>
  <c r="U57" i="4"/>
  <c r="P57" i="4"/>
  <c r="O57" i="4"/>
  <c r="K57" i="4"/>
  <c r="J57" i="4"/>
  <c r="I57" i="4"/>
  <c r="U56" i="4"/>
  <c r="P56" i="4"/>
  <c r="K56" i="4"/>
  <c r="J56" i="4"/>
  <c r="I56" i="4"/>
  <c r="U55" i="4"/>
  <c r="P55" i="4"/>
  <c r="O55" i="4"/>
  <c r="K55" i="4"/>
  <c r="J55" i="4"/>
  <c r="I55" i="4"/>
  <c r="U54" i="4"/>
  <c r="P54" i="4"/>
  <c r="K54" i="4"/>
  <c r="J54" i="4"/>
  <c r="I54" i="4"/>
  <c r="U53" i="4"/>
  <c r="P53" i="4"/>
  <c r="O53" i="4"/>
  <c r="K53" i="4"/>
  <c r="J53" i="4"/>
  <c r="I53" i="4"/>
  <c r="U52" i="4"/>
  <c r="P52" i="4"/>
  <c r="K52" i="4"/>
  <c r="J52" i="4"/>
  <c r="I52" i="4"/>
  <c r="U51" i="4"/>
  <c r="P51" i="4"/>
  <c r="O51" i="4"/>
  <c r="K51" i="4"/>
  <c r="J51" i="4"/>
  <c r="I51" i="4"/>
  <c r="U50" i="4"/>
  <c r="P50" i="4"/>
  <c r="K50" i="4"/>
  <c r="J50" i="4"/>
  <c r="I50" i="4"/>
  <c r="U49" i="4"/>
  <c r="P49" i="4"/>
  <c r="O49" i="4"/>
  <c r="K49" i="4"/>
  <c r="J49" i="4"/>
  <c r="I49" i="4"/>
  <c r="U48" i="4"/>
  <c r="P48" i="4"/>
  <c r="K48" i="4"/>
  <c r="J48" i="4"/>
  <c r="I48" i="4"/>
  <c r="U47" i="4"/>
  <c r="P47" i="4"/>
  <c r="O47" i="4"/>
  <c r="K47" i="4"/>
  <c r="J47" i="4"/>
  <c r="I47" i="4"/>
  <c r="U46" i="4"/>
  <c r="P46" i="4"/>
  <c r="K46" i="4"/>
  <c r="J46" i="4"/>
  <c r="I46" i="4"/>
  <c r="U45" i="4"/>
  <c r="P45" i="4"/>
  <c r="O45" i="4"/>
  <c r="K45" i="4"/>
  <c r="J45" i="4"/>
  <c r="I45" i="4"/>
  <c r="U44" i="4"/>
  <c r="P44" i="4"/>
  <c r="K44" i="4"/>
  <c r="J44" i="4"/>
  <c r="I44" i="4"/>
  <c r="U43" i="4"/>
  <c r="P43" i="4"/>
  <c r="O43" i="4"/>
  <c r="K43" i="4"/>
  <c r="J43" i="4"/>
  <c r="I43" i="4"/>
  <c r="U42" i="4"/>
  <c r="P42" i="4"/>
  <c r="K42" i="4"/>
  <c r="J42" i="4"/>
  <c r="I42" i="4"/>
  <c r="U41" i="4"/>
  <c r="P41" i="4"/>
  <c r="O41" i="4"/>
  <c r="K41" i="4"/>
  <c r="J41" i="4"/>
  <c r="I41" i="4"/>
  <c r="U40" i="4"/>
  <c r="P40" i="4"/>
  <c r="K40" i="4"/>
  <c r="J40" i="4"/>
  <c r="I40" i="4"/>
  <c r="U39" i="4"/>
  <c r="P39" i="4"/>
  <c r="O39" i="4"/>
  <c r="K39" i="4"/>
  <c r="J39" i="4"/>
  <c r="I39" i="4"/>
  <c r="U38" i="4"/>
  <c r="P38" i="4"/>
  <c r="K38" i="4"/>
  <c r="J38" i="4"/>
  <c r="I38" i="4"/>
  <c r="U37" i="4"/>
  <c r="P37" i="4"/>
  <c r="O37" i="4"/>
  <c r="K37" i="4"/>
  <c r="J37" i="4"/>
  <c r="I37" i="4"/>
  <c r="U36" i="4"/>
  <c r="P36" i="4"/>
  <c r="K36" i="4"/>
  <c r="J36" i="4"/>
  <c r="I36" i="4"/>
  <c r="U35" i="4"/>
  <c r="P35" i="4"/>
  <c r="O35" i="4"/>
  <c r="K35" i="4"/>
  <c r="J35" i="4"/>
  <c r="I35" i="4"/>
  <c r="U34" i="4"/>
  <c r="P34" i="4"/>
  <c r="K34" i="4"/>
  <c r="J34" i="4"/>
  <c r="I34" i="4"/>
  <c r="U33" i="4"/>
  <c r="P33" i="4"/>
  <c r="O33" i="4"/>
  <c r="K33" i="4"/>
  <c r="J33" i="4"/>
  <c r="I33" i="4"/>
  <c r="U32" i="4"/>
  <c r="P32" i="4"/>
  <c r="K32" i="4"/>
  <c r="J32" i="4"/>
  <c r="I32" i="4"/>
  <c r="U31" i="4"/>
  <c r="P31" i="4"/>
  <c r="O31" i="4"/>
  <c r="K31" i="4"/>
  <c r="J31" i="4"/>
  <c r="I31" i="4"/>
  <c r="U30" i="4"/>
  <c r="P30" i="4"/>
  <c r="K30" i="4"/>
  <c r="J30" i="4"/>
  <c r="I30" i="4"/>
  <c r="U29" i="4"/>
  <c r="P29" i="4"/>
  <c r="O29" i="4"/>
  <c r="L29" i="4"/>
  <c r="K29" i="4"/>
  <c r="J29" i="4"/>
  <c r="I29" i="4"/>
  <c r="U28" i="4"/>
  <c r="P28" i="4"/>
  <c r="O28" i="4"/>
  <c r="L28" i="4"/>
  <c r="K28" i="4"/>
  <c r="J28" i="4"/>
  <c r="I28" i="4"/>
  <c r="U27" i="4"/>
  <c r="P27" i="4"/>
  <c r="O27" i="4"/>
  <c r="L27" i="4"/>
  <c r="K27" i="4"/>
  <c r="J27" i="4"/>
  <c r="I27" i="4"/>
  <c r="U26" i="4"/>
  <c r="P26" i="4"/>
  <c r="O26" i="4"/>
  <c r="L26" i="4"/>
  <c r="K26" i="4"/>
  <c r="J26" i="4"/>
  <c r="I26" i="4"/>
  <c r="U25" i="4"/>
  <c r="P25" i="4"/>
  <c r="O25" i="4"/>
  <c r="L25" i="4"/>
  <c r="K25" i="4"/>
  <c r="J25" i="4"/>
  <c r="I25" i="4"/>
  <c r="U24" i="4"/>
  <c r="P24" i="4"/>
  <c r="O24" i="4"/>
  <c r="L24" i="4"/>
  <c r="K24" i="4"/>
  <c r="J24" i="4"/>
  <c r="I24" i="4"/>
  <c r="U23" i="4"/>
  <c r="P23" i="4"/>
  <c r="O23" i="4"/>
  <c r="L23" i="4"/>
  <c r="K23" i="4"/>
  <c r="J23" i="4"/>
  <c r="I23" i="4"/>
  <c r="U22" i="4"/>
  <c r="P22" i="4"/>
  <c r="O22" i="4"/>
  <c r="L22" i="4"/>
  <c r="K22" i="4"/>
  <c r="J22" i="4"/>
  <c r="I22" i="4"/>
  <c r="U21" i="4"/>
  <c r="P21" i="4"/>
  <c r="O21" i="4"/>
  <c r="L21" i="4"/>
  <c r="K21" i="4"/>
  <c r="J21" i="4"/>
  <c r="I21" i="4"/>
  <c r="U20" i="4"/>
  <c r="P20" i="4"/>
  <c r="O20" i="4"/>
  <c r="L20" i="4"/>
  <c r="K20" i="4"/>
  <c r="J20" i="4"/>
  <c r="I20" i="4"/>
  <c r="U19" i="4"/>
  <c r="P19" i="4"/>
  <c r="O19" i="4"/>
  <c r="L19" i="4"/>
  <c r="K19" i="4"/>
  <c r="J19" i="4"/>
  <c r="I19" i="4"/>
  <c r="U18" i="4"/>
  <c r="P18" i="4"/>
  <c r="O18" i="4"/>
  <c r="L18" i="4"/>
  <c r="K18" i="4"/>
  <c r="J18" i="4"/>
  <c r="I18" i="4"/>
  <c r="U17" i="4"/>
  <c r="P17" i="4"/>
  <c r="O17" i="4"/>
  <c r="L17" i="4"/>
  <c r="K17" i="4"/>
  <c r="J17" i="4"/>
  <c r="I17" i="4"/>
  <c r="U16" i="4"/>
  <c r="P16" i="4"/>
  <c r="O16" i="4"/>
  <c r="L16" i="4"/>
  <c r="K16" i="4"/>
  <c r="J16" i="4"/>
  <c r="I16" i="4"/>
  <c r="U15" i="4"/>
  <c r="P15" i="4"/>
  <c r="O15" i="4"/>
  <c r="L15" i="4"/>
  <c r="K15" i="4"/>
  <c r="J15" i="4"/>
  <c r="I15" i="4"/>
  <c r="U14" i="4"/>
  <c r="P14" i="4"/>
  <c r="O14" i="4"/>
  <c r="L14" i="4"/>
  <c r="K14" i="4"/>
  <c r="J14" i="4"/>
  <c r="I14" i="4"/>
  <c r="U13" i="4"/>
  <c r="P13" i="4"/>
  <c r="O13" i="4"/>
  <c r="L13" i="4"/>
  <c r="K13" i="4"/>
  <c r="J13" i="4"/>
  <c r="I13" i="4"/>
  <c r="U12" i="4"/>
  <c r="P12" i="4"/>
  <c r="O12" i="4"/>
  <c r="L12" i="4"/>
  <c r="K12" i="4"/>
  <c r="J12" i="4"/>
  <c r="I12" i="4"/>
  <c r="U11" i="4"/>
  <c r="P11" i="4"/>
  <c r="O11" i="4"/>
  <c r="L11" i="4"/>
  <c r="K11" i="4"/>
  <c r="J11" i="4"/>
  <c r="I11" i="4"/>
  <c r="U10" i="4"/>
  <c r="P10" i="4"/>
  <c r="O10" i="4"/>
  <c r="L10" i="4"/>
  <c r="K10" i="4"/>
  <c r="J10" i="4"/>
  <c r="I10" i="4"/>
  <c r="U9" i="4"/>
  <c r="P9" i="4"/>
  <c r="O9" i="4"/>
  <c r="L9" i="4"/>
  <c r="K9" i="4"/>
  <c r="J9" i="4"/>
  <c r="I9" i="4"/>
  <c r="U8" i="4"/>
  <c r="P8" i="4"/>
  <c r="O8" i="4"/>
  <c r="L8" i="4"/>
  <c r="K8" i="4"/>
  <c r="J8" i="4"/>
  <c r="I8" i="4"/>
  <c r="U7" i="4"/>
  <c r="P7" i="4"/>
  <c r="O7" i="4"/>
  <c r="L7" i="4"/>
  <c r="K7" i="4"/>
  <c r="J7" i="4"/>
  <c r="I7" i="4"/>
  <c r="U6" i="4"/>
  <c r="P6" i="4"/>
  <c r="O6" i="4"/>
  <c r="L6" i="4"/>
  <c r="K6" i="4"/>
  <c r="J6" i="4"/>
  <c r="I6" i="4"/>
  <c r="U5" i="4"/>
  <c r="P5" i="4"/>
  <c r="O5" i="4"/>
  <c r="L5" i="4"/>
  <c r="K5" i="4"/>
  <c r="J5" i="4"/>
  <c r="H5" i="4" s="1"/>
  <c r="I5" i="4"/>
  <c r="O208" i="4" l="1"/>
  <c r="O119" i="4"/>
  <c r="O111" i="4"/>
  <c r="O103" i="4"/>
  <c r="O98" i="4"/>
  <c r="O96" i="4"/>
  <c r="O94" i="4"/>
  <c r="O92" i="4"/>
  <c r="O90" i="4"/>
  <c r="O88" i="4"/>
  <c r="O86" i="4"/>
  <c r="O84" i="4"/>
  <c r="O82" i="4"/>
  <c r="O80" i="4"/>
  <c r="O78" i="4"/>
  <c r="O76" i="4"/>
  <c r="O74" i="4"/>
  <c r="O72" i="4"/>
  <c r="O70" i="4"/>
  <c r="O68" i="4"/>
  <c r="O66" i="4"/>
  <c r="O64" i="4"/>
  <c r="O62" i="4"/>
  <c r="O60" i="4"/>
  <c r="O58" i="4"/>
  <c r="O56" i="4"/>
  <c r="O54" i="4"/>
  <c r="O52" i="4"/>
  <c r="O50" i="4"/>
  <c r="O48" i="4"/>
  <c r="O46" i="4"/>
  <c r="O44" i="4"/>
  <c r="O42" i="4"/>
  <c r="O40" i="4"/>
  <c r="O38" i="4"/>
  <c r="O36" i="4"/>
  <c r="O34" i="4"/>
  <c r="O32" i="4"/>
  <c r="O30" i="4"/>
  <c r="O121" i="4"/>
  <c r="O113" i="4"/>
  <c r="O105" i="4"/>
  <c r="O123" i="4"/>
  <c r="P198" i="4"/>
  <c r="P202" i="4"/>
  <c r="P206" i="4"/>
  <c r="P210" i="4"/>
  <c r="P214" i="4"/>
  <c r="P218" i="4"/>
  <c r="P222" i="4"/>
  <c r="P226" i="4"/>
  <c r="P230" i="4"/>
  <c r="P234" i="4"/>
  <c r="P238" i="4"/>
  <c r="P242" i="4"/>
  <c r="P246" i="4"/>
  <c r="P250" i="4"/>
  <c r="P256" i="4"/>
  <c r="P269" i="4"/>
  <c r="Q59" i="5"/>
  <c r="P95" i="4"/>
  <c r="P97" i="4"/>
  <c r="P99" i="4"/>
  <c r="P102" i="4"/>
  <c r="P107" i="4"/>
  <c r="P110" i="4"/>
  <c r="P115" i="4"/>
  <c r="P118" i="4"/>
  <c r="P123" i="4"/>
  <c r="P127" i="4"/>
  <c r="P131" i="4"/>
  <c r="O104" i="4"/>
  <c r="P135" i="4"/>
  <c r="P139" i="4"/>
  <c r="P143" i="4"/>
  <c r="P147" i="4"/>
  <c r="P151" i="4"/>
  <c r="P155" i="4"/>
  <c r="P159" i="4"/>
  <c r="P163" i="4"/>
  <c r="P167" i="4"/>
  <c r="P171" i="4"/>
  <c r="P175" i="4"/>
  <c r="P179" i="4"/>
  <c r="P183" i="4"/>
  <c r="P187" i="4"/>
  <c r="P191" i="4"/>
  <c r="P195" i="4"/>
  <c r="P199" i="4"/>
  <c r="P203" i="4"/>
  <c r="P207" i="4"/>
  <c r="P211" i="4"/>
  <c r="P215" i="4"/>
  <c r="P219" i="4"/>
  <c r="P223" i="4"/>
  <c r="P227" i="4"/>
  <c r="P231" i="4"/>
  <c r="P235" i="4"/>
  <c r="P239" i="4"/>
  <c r="P243" i="4"/>
  <c r="P247" i="4"/>
  <c r="P251" i="4"/>
  <c r="M18" i="5"/>
  <c r="E32" i="5"/>
  <c r="P100" i="4"/>
  <c r="P105" i="4"/>
  <c r="P108" i="4"/>
  <c r="P113" i="4"/>
  <c r="P116" i="4"/>
  <c r="P121" i="4"/>
  <c r="P124" i="4"/>
  <c r="P128" i="4"/>
  <c r="P132" i="4"/>
  <c r="P136" i="4"/>
  <c r="P140" i="4"/>
  <c r="P144" i="4"/>
  <c r="P148" i="4"/>
  <c r="P152" i="4"/>
  <c r="P156" i="4"/>
  <c r="P160" i="4"/>
  <c r="P164" i="4"/>
  <c r="P168" i="4"/>
  <c r="P172" i="4"/>
  <c r="P176" i="4"/>
  <c r="P180" i="4"/>
  <c r="P184" i="4"/>
  <c r="P188" i="4"/>
  <c r="P192" i="4"/>
  <c r="P196" i="4"/>
  <c r="P200" i="4"/>
  <c r="P204" i="4"/>
  <c r="P208" i="4"/>
  <c r="P212" i="4"/>
  <c r="P216" i="4"/>
  <c r="P220" i="4"/>
  <c r="P224" i="4"/>
  <c r="P228" i="4"/>
  <c r="P232" i="4"/>
  <c r="P236" i="4"/>
  <c r="P240" i="4"/>
  <c r="P244" i="4"/>
  <c r="P248" i="4"/>
  <c r="P252" i="4"/>
  <c r="E9" i="5"/>
  <c r="E11" i="5"/>
  <c r="E13" i="5"/>
  <c r="E20" i="5"/>
  <c r="Q36" i="5"/>
  <c r="M46" i="5"/>
  <c r="R47" i="5"/>
  <c r="P255" i="4"/>
  <c r="H6" i="4"/>
  <c r="H10" i="4"/>
  <c r="M10" i="4" s="1"/>
  <c r="H14" i="4"/>
  <c r="M14" i="4" s="1"/>
  <c r="H18" i="4"/>
  <c r="M18" i="4" s="1"/>
  <c r="H22" i="4"/>
  <c r="M22" i="4" s="1"/>
  <c r="H26" i="4"/>
  <c r="M26" i="4" s="1"/>
  <c r="H30" i="4"/>
  <c r="M30" i="4" s="1"/>
  <c r="H32" i="4"/>
  <c r="M32" i="4" s="1"/>
  <c r="H34" i="4"/>
  <c r="M34" i="4" s="1"/>
  <c r="H36" i="4"/>
  <c r="M36" i="4" s="1"/>
  <c r="H38" i="4"/>
  <c r="M38" i="4" s="1"/>
  <c r="H40" i="4"/>
  <c r="M40" i="4" s="1"/>
  <c r="H42" i="4"/>
  <c r="M42" i="4" s="1"/>
  <c r="H44" i="4"/>
  <c r="M44" i="4" s="1"/>
  <c r="H46" i="4"/>
  <c r="M46" i="4" s="1"/>
  <c r="H48" i="4"/>
  <c r="M48" i="4" s="1"/>
  <c r="H50" i="4"/>
  <c r="M50" i="4" s="1"/>
  <c r="H52" i="4"/>
  <c r="M52" i="4" s="1"/>
  <c r="H54" i="4"/>
  <c r="M54" i="4" s="1"/>
  <c r="H56" i="4"/>
  <c r="M56" i="4" s="1"/>
  <c r="H58" i="4"/>
  <c r="M58" i="4" s="1"/>
  <c r="H60" i="4"/>
  <c r="M60" i="4" s="1"/>
  <c r="H62" i="4"/>
  <c r="M62" i="4" s="1"/>
  <c r="H64" i="4"/>
  <c r="M64" i="4" s="1"/>
  <c r="H66" i="4"/>
  <c r="M66" i="4" s="1"/>
  <c r="H68" i="4"/>
  <c r="M68" i="4" s="1"/>
  <c r="H70" i="4"/>
  <c r="M70" i="4" s="1"/>
  <c r="H72" i="4"/>
  <c r="M72" i="4" s="1"/>
  <c r="H74" i="4"/>
  <c r="M74" i="4" s="1"/>
  <c r="H76" i="4"/>
  <c r="M76" i="4" s="1"/>
  <c r="H78" i="4"/>
  <c r="M78" i="4" s="1"/>
  <c r="H86" i="4"/>
  <c r="M86" i="4" s="1"/>
  <c r="H94" i="4"/>
  <c r="M94" i="4" s="1"/>
  <c r="D7" i="5"/>
  <c r="E7" i="5" s="1"/>
  <c r="Q9" i="5"/>
  <c r="H9" i="4"/>
  <c r="M9" i="4" s="1"/>
  <c r="H13" i="4"/>
  <c r="M13" i="4" s="1"/>
  <c r="H17" i="4"/>
  <c r="M17" i="4" s="1"/>
  <c r="H21" i="4"/>
  <c r="M21" i="4" s="1"/>
  <c r="H25" i="4"/>
  <c r="M25" i="4" s="1"/>
  <c r="H29" i="4"/>
  <c r="M29" i="4" s="1"/>
  <c r="H80" i="4"/>
  <c r="M80" i="4" s="1"/>
  <c r="H88" i="4"/>
  <c r="M88" i="4" s="1"/>
  <c r="H96" i="4"/>
  <c r="M96" i="4" s="1"/>
  <c r="F33" i="5"/>
  <c r="F29" i="5"/>
  <c r="F25" i="5"/>
  <c r="F21" i="5"/>
  <c r="F18" i="5"/>
  <c r="F16" i="5"/>
  <c r="F14" i="5"/>
  <c r="F10" i="5"/>
  <c r="F32" i="5"/>
  <c r="F28" i="5"/>
  <c r="F24" i="5"/>
  <c r="F20" i="5"/>
  <c r="F11" i="5"/>
  <c r="F8" i="5"/>
  <c r="F35" i="5"/>
  <c r="F31" i="5"/>
  <c r="F27" i="5"/>
  <c r="F23" i="5"/>
  <c r="F19" i="5"/>
  <c r="F17" i="5"/>
  <c r="F15" i="5"/>
  <c r="F12" i="5"/>
  <c r="F7" i="5"/>
  <c r="F34" i="5"/>
  <c r="F30" i="5"/>
  <c r="F26" i="5"/>
  <c r="F22" i="5"/>
  <c r="F13" i="5"/>
  <c r="F9" i="5"/>
  <c r="F6" i="5"/>
  <c r="S12" i="5"/>
  <c r="S9" i="5"/>
  <c r="S10" i="5"/>
  <c r="S11" i="5"/>
  <c r="M5" i="4"/>
  <c r="H8" i="4"/>
  <c r="H12" i="4"/>
  <c r="M12" i="4" s="1"/>
  <c r="H16" i="4"/>
  <c r="M16" i="4" s="1"/>
  <c r="H20" i="4"/>
  <c r="M20" i="4" s="1"/>
  <c r="H24" i="4"/>
  <c r="M24" i="4" s="1"/>
  <c r="H28" i="4"/>
  <c r="M28" i="4" s="1"/>
  <c r="H31" i="4"/>
  <c r="M31" i="4" s="1"/>
  <c r="H33" i="4"/>
  <c r="M33" i="4" s="1"/>
  <c r="H35" i="4"/>
  <c r="M35" i="4" s="1"/>
  <c r="H37" i="4"/>
  <c r="M37" i="4" s="1"/>
  <c r="H39" i="4"/>
  <c r="M39" i="4" s="1"/>
  <c r="H41" i="4"/>
  <c r="M41" i="4" s="1"/>
  <c r="H43" i="4"/>
  <c r="M43" i="4" s="1"/>
  <c r="H45" i="4"/>
  <c r="M45" i="4" s="1"/>
  <c r="H47" i="4"/>
  <c r="M47" i="4" s="1"/>
  <c r="H49" i="4"/>
  <c r="M49" i="4" s="1"/>
  <c r="H51" i="4"/>
  <c r="M51" i="4" s="1"/>
  <c r="H53" i="4"/>
  <c r="M53" i="4" s="1"/>
  <c r="H55" i="4"/>
  <c r="M55" i="4" s="1"/>
  <c r="H57" i="4"/>
  <c r="M57" i="4" s="1"/>
  <c r="H59" i="4"/>
  <c r="M59" i="4" s="1"/>
  <c r="H61" i="4"/>
  <c r="M61" i="4" s="1"/>
  <c r="H63" i="4"/>
  <c r="M63" i="4" s="1"/>
  <c r="H65" i="4"/>
  <c r="M65" i="4" s="1"/>
  <c r="H67" i="4"/>
  <c r="M67" i="4" s="1"/>
  <c r="H69" i="4"/>
  <c r="M69" i="4" s="1"/>
  <c r="H71" i="4"/>
  <c r="M71" i="4" s="1"/>
  <c r="H73" i="4"/>
  <c r="M73" i="4" s="1"/>
  <c r="H75" i="4"/>
  <c r="M75" i="4" s="1"/>
  <c r="H77" i="4"/>
  <c r="M77" i="4" s="1"/>
  <c r="H82" i="4"/>
  <c r="M82" i="4" s="1"/>
  <c r="H90" i="4"/>
  <c r="M90" i="4" s="1"/>
  <c r="H98" i="4"/>
  <c r="M98" i="4" s="1"/>
  <c r="H562" i="4"/>
  <c r="M562" i="4" s="1"/>
  <c r="H560" i="4"/>
  <c r="M560" i="4" s="1"/>
  <c r="H558" i="4"/>
  <c r="M558" i="4" s="1"/>
  <c r="H556" i="4"/>
  <c r="M556" i="4" s="1"/>
  <c r="H563" i="4"/>
  <c r="M563" i="4" s="1"/>
  <c r="H561" i="4"/>
  <c r="M561" i="4" s="1"/>
  <c r="H559" i="4"/>
  <c r="M559" i="4" s="1"/>
  <c r="H557" i="4"/>
  <c r="M557" i="4" s="1"/>
  <c r="H552" i="4"/>
  <c r="M552" i="4" s="1"/>
  <c r="H548" i="4"/>
  <c r="M548" i="4" s="1"/>
  <c r="H544" i="4"/>
  <c r="M544" i="4" s="1"/>
  <c r="H540" i="4"/>
  <c r="M540" i="4" s="1"/>
  <c r="H536" i="4"/>
  <c r="M536" i="4" s="1"/>
  <c r="H532" i="4"/>
  <c r="M532" i="4" s="1"/>
  <c r="H530" i="4"/>
  <c r="M530" i="4" s="1"/>
  <c r="H528" i="4"/>
  <c r="M528" i="4" s="1"/>
  <c r="H526" i="4"/>
  <c r="M526" i="4" s="1"/>
  <c r="H524" i="4"/>
  <c r="M524" i="4" s="1"/>
  <c r="H522" i="4"/>
  <c r="M522" i="4" s="1"/>
  <c r="H520" i="4"/>
  <c r="M520" i="4" s="1"/>
  <c r="H518" i="4"/>
  <c r="M518" i="4" s="1"/>
  <c r="H516" i="4"/>
  <c r="M516" i="4" s="1"/>
  <c r="H514" i="4"/>
  <c r="M514" i="4" s="1"/>
  <c r="H555" i="4"/>
  <c r="M555" i="4" s="1"/>
  <c r="H551" i="4"/>
  <c r="M551" i="4" s="1"/>
  <c r="H547" i="4"/>
  <c r="M547" i="4" s="1"/>
  <c r="H543" i="4"/>
  <c r="M543" i="4" s="1"/>
  <c r="H539" i="4"/>
  <c r="M539" i="4" s="1"/>
  <c r="H535" i="4"/>
  <c r="M535" i="4" s="1"/>
  <c r="H554" i="4"/>
  <c r="M554" i="4" s="1"/>
  <c r="H550" i="4"/>
  <c r="M550" i="4" s="1"/>
  <c r="H546" i="4"/>
  <c r="M546" i="4" s="1"/>
  <c r="H542" i="4"/>
  <c r="M542" i="4" s="1"/>
  <c r="H538" i="4"/>
  <c r="M538" i="4" s="1"/>
  <c r="H534" i="4"/>
  <c r="M534" i="4" s="1"/>
  <c r="H531" i="4"/>
  <c r="M531" i="4" s="1"/>
  <c r="H529" i="4"/>
  <c r="M529" i="4" s="1"/>
  <c r="H527" i="4"/>
  <c r="M527" i="4" s="1"/>
  <c r="H525" i="4"/>
  <c r="M525" i="4" s="1"/>
  <c r="H523" i="4"/>
  <c r="M523" i="4" s="1"/>
  <c r="H521" i="4"/>
  <c r="M521" i="4" s="1"/>
  <c r="H519" i="4"/>
  <c r="M519" i="4" s="1"/>
  <c r="H517" i="4"/>
  <c r="M517" i="4" s="1"/>
  <c r="H515" i="4"/>
  <c r="M515" i="4" s="1"/>
  <c r="H513" i="4"/>
  <c r="M513" i="4" s="1"/>
  <c r="H511" i="4"/>
  <c r="M511" i="4" s="1"/>
  <c r="H509" i="4"/>
  <c r="M509" i="4" s="1"/>
  <c r="H553" i="4"/>
  <c r="M553" i="4" s="1"/>
  <c r="H549" i="4"/>
  <c r="M549" i="4" s="1"/>
  <c r="H545" i="4"/>
  <c r="M545" i="4" s="1"/>
  <c r="H541" i="4"/>
  <c r="M541" i="4" s="1"/>
  <c r="H537" i="4"/>
  <c r="M537" i="4" s="1"/>
  <c r="H533" i="4"/>
  <c r="M533" i="4" s="1"/>
  <c r="H507" i="4"/>
  <c r="M507" i="4" s="1"/>
  <c r="H503" i="4"/>
  <c r="M503" i="4" s="1"/>
  <c r="H501" i="4"/>
  <c r="M501" i="4" s="1"/>
  <c r="H499" i="4"/>
  <c r="M499" i="4" s="1"/>
  <c r="H497" i="4"/>
  <c r="M497" i="4" s="1"/>
  <c r="H495" i="4"/>
  <c r="M495" i="4" s="1"/>
  <c r="H493" i="4"/>
  <c r="M493" i="4" s="1"/>
  <c r="H491" i="4"/>
  <c r="M491" i="4" s="1"/>
  <c r="H489" i="4"/>
  <c r="M489" i="4" s="1"/>
  <c r="H487" i="4"/>
  <c r="M487" i="4" s="1"/>
  <c r="H485" i="4"/>
  <c r="M485" i="4" s="1"/>
  <c r="H483" i="4"/>
  <c r="M483" i="4" s="1"/>
  <c r="H481" i="4"/>
  <c r="M481" i="4" s="1"/>
  <c r="H479" i="4"/>
  <c r="M479" i="4" s="1"/>
  <c r="H477" i="4"/>
  <c r="M477" i="4" s="1"/>
  <c r="H475" i="4"/>
  <c r="M475" i="4" s="1"/>
  <c r="H473" i="4"/>
  <c r="M473" i="4" s="1"/>
  <c r="H471" i="4"/>
  <c r="M471" i="4" s="1"/>
  <c r="H469" i="4"/>
  <c r="M469" i="4" s="1"/>
  <c r="H467" i="4"/>
  <c r="M467" i="4" s="1"/>
  <c r="H465" i="4"/>
  <c r="M465" i="4" s="1"/>
  <c r="H506" i="4"/>
  <c r="M506" i="4" s="1"/>
  <c r="H505" i="4"/>
  <c r="M505" i="4" s="1"/>
  <c r="H502" i="4"/>
  <c r="M502" i="4" s="1"/>
  <c r="H500" i="4"/>
  <c r="M500" i="4" s="1"/>
  <c r="H498" i="4"/>
  <c r="M498" i="4" s="1"/>
  <c r="H496" i="4"/>
  <c r="M496" i="4" s="1"/>
  <c r="H494" i="4"/>
  <c r="M494" i="4" s="1"/>
  <c r="H492" i="4"/>
  <c r="M492" i="4" s="1"/>
  <c r="H490" i="4"/>
  <c r="M490" i="4" s="1"/>
  <c r="H488" i="4"/>
  <c r="M488" i="4" s="1"/>
  <c r="H486" i="4"/>
  <c r="M486" i="4" s="1"/>
  <c r="H484" i="4"/>
  <c r="M484" i="4" s="1"/>
  <c r="H482" i="4"/>
  <c r="M482" i="4" s="1"/>
  <c r="H480" i="4"/>
  <c r="M480" i="4" s="1"/>
  <c r="H478" i="4"/>
  <c r="M478" i="4" s="1"/>
  <c r="H476" i="4"/>
  <c r="M476" i="4" s="1"/>
  <c r="H474" i="4"/>
  <c r="M474" i="4" s="1"/>
  <c r="H472" i="4"/>
  <c r="M472" i="4" s="1"/>
  <c r="H470" i="4"/>
  <c r="M470" i="4" s="1"/>
  <c r="H468" i="4"/>
  <c r="M468" i="4" s="1"/>
  <c r="H466" i="4"/>
  <c r="M466" i="4" s="1"/>
  <c r="H464" i="4"/>
  <c r="M464" i="4" s="1"/>
  <c r="H462" i="4"/>
  <c r="M462" i="4" s="1"/>
  <c r="H460" i="4"/>
  <c r="M460" i="4" s="1"/>
  <c r="H458" i="4"/>
  <c r="M458" i="4" s="1"/>
  <c r="H456" i="4"/>
  <c r="M456" i="4" s="1"/>
  <c r="H454" i="4"/>
  <c r="M454" i="4" s="1"/>
  <c r="H512" i="4"/>
  <c r="M512" i="4" s="1"/>
  <c r="H510" i="4"/>
  <c r="M510" i="4" s="1"/>
  <c r="H508" i="4"/>
  <c r="M508" i="4" s="1"/>
  <c r="H504" i="4"/>
  <c r="M504" i="4" s="1"/>
  <c r="H451" i="4"/>
  <c r="M451" i="4" s="1"/>
  <c r="H447" i="4"/>
  <c r="M447" i="4" s="1"/>
  <c r="H443" i="4"/>
  <c r="M443" i="4" s="1"/>
  <c r="H441" i="4"/>
  <c r="M441" i="4" s="1"/>
  <c r="H439" i="4"/>
  <c r="M439" i="4" s="1"/>
  <c r="H437" i="4"/>
  <c r="M437" i="4" s="1"/>
  <c r="H435" i="4"/>
  <c r="M435" i="4" s="1"/>
  <c r="H433" i="4"/>
  <c r="M433" i="4" s="1"/>
  <c r="H431" i="4"/>
  <c r="M431" i="4" s="1"/>
  <c r="H429" i="4"/>
  <c r="M429" i="4" s="1"/>
  <c r="H427" i="4"/>
  <c r="M427" i="4" s="1"/>
  <c r="H425" i="4"/>
  <c r="M425" i="4" s="1"/>
  <c r="H423" i="4"/>
  <c r="M423" i="4" s="1"/>
  <c r="H421" i="4"/>
  <c r="M421" i="4" s="1"/>
  <c r="H419" i="4"/>
  <c r="M419" i="4" s="1"/>
  <c r="H417" i="4"/>
  <c r="M417" i="4" s="1"/>
  <c r="H415" i="4"/>
  <c r="M415" i="4" s="1"/>
  <c r="H413" i="4"/>
  <c r="M413" i="4" s="1"/>
  <c r="H411" i="4"/>
  <c r="M411" i="4" s="1"/>
  <c r="H409" i="4"/>
  <c r="M409" i="4" s="1"/>
  <c r="H407" i="4"/>
  <c r="M407" i="4" s="1"/>
  <c r="H405" i="4"/>
  <c r="M405" i="4" s="1"/>
  <c r="H403" i="4"/>
  <c r="M403" i="4" s="1"/>
  <c r="H401" i="4"/>
  <c r="M401" i="4" s="1"/>
  <c r="H399" i="4"/>
  <c r="M399" i="4" s="1"/>
  <c r="H397" i="4"/>
  <c r="M397" i="4" s="1"/>
  <c r="H395" i="4"/>
  <c r="M395" i="4" s="1"/>
  <c r="H393" i="4"/>
  <c r="M393" i="4" s="1"/>
  <c r="H391" i="4"/>
  <c r="M391" i="4" s="1"/>
  <c r="H450" i="4"/>
  <c r="M450" i="4" s="1"/>
  <c r="H446" i="4"/>
  <c r="M446" i="4" s="1"/>
  <c r="H453" i="4"/>
  <c r="M453" i="4" s="1"/>
  <c r="H449" i="4"/>
  <c r="M449" i="4" s="1"/>
  <c r="H445" i="4"/>
  <c r="M445" i="4" s="1"/>
  <c r="H442" i="4"/>
  <c r="M442" i="4" s="1"/>
  <c r="H440" i="4"/>
  <c r="M440" i="4" s="1"/>
  <c r="H438" i="4"/>
  <c r="M438" i="4" s="1"/>
  <c r="H436" i="4"/>
  <c r="M436" i="4" s="1"/>
  <c r="H434" i="4"/>
  <c r="M434" i="4" s="1"/>
  <c r="H432" i="4"/>
  <c r="M432" i="4" s="1"/>
  <c r="H430" i="4"/>
  <c r="M430" i="4" s="1"/>
  <c r="H428" i="4"/>
  <c r="M428" i="4" s="1"/>
  <c r="H426" i="4"/>
  <c r="M426" i="4" s="1"/>
  <c r="H424" i="4"/>
  <c r="M424" i="4" s="1"/>
  <c r="H422" i="4"/>
  <c r="M422" i="4" s="1"/>
  <c r="H420" i="4"/>
  <c r="M420" i="4" s="1"/>
  <c r="H418" i="4"/>
  <c r="M418" i="4" s="1"/>
  <c r="H416" i="4"/>
  <c r="M416" i="4" s="1"/>
  <c r="H414" i="4"/>
  <c r="M414" i="4" s="1"/>
  <c r="H412" i="4"/>
  <c r="M412" i="4" s="1"/>
  <c r="H410" i="4"/>
  <c r="M410" i="4" s="1"/>
  <c r="H408" i="4"/>
  <c r="M408" i="4" s="1"/>
  <c r="H406" i="4"/>
  <c r="M406" i="4" s="1"/>
  <c r="H404" i="4"/>
  <c r="M404" i="4" s="1"/>
  <c r="H402" i="4"/>
  <c r="M402" i="4" s="1"/>
  <c r="H400" i="4"/>
  <c r="M400" i="4" s="1"/>
  <c r="H398" i="4"/>
  <c r="M398" i="4" s="1"/>
  <c r="H396" i="4"/>
  <c r="M396" i="4" s="1"/>
  <c r="H463" i="4"/>
  <c r="M463" i="4" s="1"/>
  <c r="H461" i="4"/>
  <c r="M461" i="4" s="1"/>
  <c r="H459" i="4"/>
  <c r="M459" i="4" s="1"/>
  <c r="H457" i="4"/>
  <c r="M457" i="4" s="1"/>
  <c r="H455" i="4"/>
  <c r="M455" i="4" s="1"/>
  <c r="H452" i="4"/>
  <c r="M452" i="4" s="1"/>
  <c r="H448" i="4"/>
  <c r="M448" i="4" s="1"/>
  <c r="H444" i="4"/>
  <c r="M444" i="4" s="1"/>
  <c r="H390" i="4"/>
  <c r="M390" i="4" s="1"/>
  <c r="H389" i="4"/>
  <c r="M389" i="4" s="1"/>
  <c r="H388" i="4"/>
  <c r="M388" i="4" s="1"/>
  <c r="H387" i="4"/>
  <c r="M387" i="4" s="1"/>
  <c r="H386" i="4"/>
  <c r="M386" i="4" s="1"/>
  <c r="H385" i="4"/>
  <c r="M385" i="4" s="1"/>
  <c r="H384" i="4"/>
  <c r="M384" i="4" s="1"/>
  <c r="H383" i="4"/>
  <c r="M383" i="4" s="1"/>
  <c r="H382" i="4"/>
  <c r="M382" i="4" s="1"/>
  <c r="H381" i="4"/>
  <c r="M381" i="4" s="1"/>
  <c r="H380" i="4"/>
  <c r="M380" i="4" s="1"/>
  <c r="H379" i="4"/>
  <c r="M379" i="4" s="1"/>
  <c r="H378" i="4"/>
  <c r="M378" i="4" s="1"/>
  <c r="H377" i="4"/>
  <c r="M377" i="4" s="1"/>
  <c r="H376" i="4"/>
  <c r="M376" i="4" s="1"/>
  <c r="H374" i="4"/>
  <c r="M374" i="4" s="1"/>
  <c r="H372" i="4"/>
  <c r="M372" i="4" s="1"/>
  <c r="H370" i="4"/>
  <c r="M370" i="4" s="1"/>
  <c r="H368" i="4"/>
  <c r="M368" i="4" s="1"/>
  <c r="H366" i="4"/>
  <c r="M366" i="4" s="1"/>
  <c r="H364" i="4"/>
  <c r="M364" i="4" s="1"/>
  <c r="H362" i="4"/>
  <c r="M362" i="4" s="1"/>
  <c r="H360" i="4"/>
  <c r="M360" i="4" s="1"/>
  <c r="H358" i="4"/>
  <c r="M358" i="4" s="1"/>
  <c r="H356" i="4"/>
  <c r="M356" i="4" s="1"/>
  <c r="H354" i="4"/>
  <c r="M354" i="4" s="1"/>
  <c r="H352" i="4"/>
  <c r="M352" i="4" s="1"/>
  <c r="H350" i="4"/>
  <c r="M350" i="4" s="1"/>
  <c r="H348" i="4"/>
  <c r="M348" i="4" s="1"/>
  <c r="H346" i="4"/>
  <c r="M346" i="4" s="1"/>
  <c r="H344" i="4"/>
  <c r="M344" i="4" s="1"/>
  <c r="H342" i="4"/>
  <c r="M342" i="4" s="1"/>
  <c r="H340" i="4"/>
  <c r="M340" i="4" s="1"/>
  <c r="H338" i="4"/>
  <c r="M338" i="4" s="1"/>
  <c r="H336" i="4"/>
  <c r="M336" i="4" s="1"/>
  <c r="H334" i="4"/>
  <c r="M334" i="4" s="1"/>
  <c r="H332" i="4"/>
  <c r="M332" i="4" s="1"/>
  <c r="H330" i="4"/>
  <c r="M330" i="4" s="1"/>
  <c r="H328" i="4"/>
  <c r="M328" i="4" s="1"/>
  <c r="H326" i="4"/>
  <c r="M326" i="4" s="1"/>
  <c r="H324" i="4"/>
  <c r="M324" i="4" s="1"/>
  <c r="H322" i="4"/>
  <c r="M322" i="4" s="1"/>
  <c r="H320" i="4"/>
  <c r="M320" i="4" s="1"/>
  <c r="H318" i="4"/>
  <c r="M318" i="4" s="1"/>
  <c r="H316" i="4"/>
  <c r="M316" i="4" s="1"/>
  <c r="H314" i="4"/>
  <c r="M314" i="4" s="1"/>
  <c r="H312" i="4"/>
  <c r="M312" i="4" s="1"/>
  <c r="H310" i="4"/>
  <c r="M310" i="4" s="1"/>
  <c r="H308" i="4"/>
  <c r="M308" i="4" s="1"/>
  <c r="H306" i="4"/>
  <c r="M306" i="4" s="1"/>
  <c r="H375" i="4"/>
  <c r="M375" i="4" s="1"/>
  <c r="H373" i="4"/>
  <c r="M373" i="4" s="1"/>
  <c r="H371" i="4"/>
  <c r="M371" i="4" s="1"/>
  <c r="H369" i="4"/>
  <c r="M369" i="4" s="1"/>
  <c r="H367" i="4"/>
  <c r="M367" i="4" s="1"/>
  <c r="H365" i="4"/>
  <c r="M365" i="4" s="1"/>
  <c r="H363" i="4"/>
  <c r="M363" i="4" s="1"/>
  <c r="H361" i="4"/>
  <c r="M361" i="4" s="1"/>
  <c r="H359" i="4"/>
  <c r="M359" i="4" s="1"/>
  <c r="H357" i="4"/>
  <c r="M357" i="4" s="1"/>
  <c r="H355" i="4"/>
  <c r="M355" i="4" s="1"/>
  <c r="H353" i="4"/>
  <c r="M353" i="4" s="1"/>
  <c r="H351" i="4"/>
  <c r="M351" i="4" s="1"/>
  <c r="H349" i="4"/>
  <c r="M349" i="4" s="1"/>
  <c r="H347" i="4"/>
  <c r="M347" i="4" s="1"/>
  <c r="H345" i="4"/>
  <c r="M345" i="4" s="1"/>
  <c r="H343" i="4"/>
  <c r="M343" i="4" s="1"/>
  <c r="H341" i="4"/>
  <c r="M341" i="4" s="1"/>
  <c r="H339" i="4"/>
  <c r="M339" i="4" s="1"/>
  <c r="H337" i="4"/>
  <c r="M337" i="4" s="1"/>
  <c r="H335" i="4"/>
  <c r="M335" i="4" s="1"/>
  <c r="H333" i="4"/>
  <c r="M333" i="4" s="1"/>
  <c r="H331" i="4"/>
  <c r="M331" i="4" s="1"/>
  <c r="H329" i="4"/>
  <c r="M329" i="4" s="1"/>
  <c r="H327" i="4"/>
  <c r="M327" i="4" s="1"/>
  <c r="H325" i="4"/>
  <c r="M325" i="4" s="1"/>
  <c r="H323" i="4"/>
  <c r="M323" i="4" s="1"/>
  <c r="H321" i="4"/>
  <c r="M321" i="4" s="1"/>
  <c r="H319" i="4"/>
  <c r="M319" i="4" s="1"/>
  <c r="H317" i="4"/>
  <c r="M317" i="4" s="1"/>
  <c r="H315" i="4"/>
  <c r="M315" i="4" s="1"/>
  <c r="H313" i="4"/>
  <c r="M313" i="4" s="1"/>
  <c r="H311" i="4"/>
  <c r="M311" i="4" s="1"/>
  <c r="H309" i="4"/>
  <c r="M309" i="4" s="1"/>
  <c r="H394" i="4"/>
  <c r="M394" i="4" s="1"/>
  <c r="H392" i="4"/>
  <c r="M392" i="4" s="1"/>
  <c r="H305" i="4"/>
  <c r="M305" i="4" s="1"/>
  <c r="H304" i="4"/>
  <c r="M304" i="4" s="1"/>
  <c r="H303" i="4"/>
  <c r="M303" i="4" s="1"/>
  <c r="H302" i="4"/>
  <c r="M302" i="4" s="1"/>
  <c r="H301" i="4"/>
  <c r="M301" i="4" s="1"/>
  <c r="H300" i="4"/>
  <c r="M300" i="4" s="1"/>
  <c r="H299" i="4"/>
  <c r="M299" i="4" s="1"/>
  <c r="H298" i="4"/>
  <c r="M298" i="4" s="1"/>
  <c r="H297" i="4"/>
  <c r="M297" i="4" s="1"/>
  <c r="H296" i="4"/>
  <c r="M296" i="4" s="1"/>
  <c r="H295" i="4"/>
  <c r="M295" i="4" s="1"/>
  <c r="H294" i="4"/>
  <c r="M294" i="4" s="1"/>
  <c r="H293" i="4"/>
  <c r="M293" i="4" s="1"/>
  <c r="H292" i="4"/>
  <c r="M292" i="4" s="1"/>
  <c r="H291" i="4"/>
  <c r="M291" i="4" s="1"/>
  <c r="H290" i="4"/>
  <c r="M290" i="4" s="1"/>
  <c r="H289" i="4"/>
  <c r="M289" i="4" s="1"/>
  <c r="H288" i="4"/>
  <c r="M288" i="4" s="1"/>
  <c r="H287" i="4"/>
  <c r="M287" i="4" s="1"/>
  <c r="H286" i="4"/>
  <c r="M286" i="4" s="1"/>
  <c r="H285" i="4"/>
  <c r="M285" i="4" s="1"/>
  <c r="H284" i="4"/>
  <c r="M284" i="4" s="1"/>
  <c r="H283" i="4"/>
  <c r="M283" i="4" s="1"/>
  <c r="H282" i="4"/>
  <c r="M282" i="4" s="1"/>
  <c r="H281" i="4"/>
  <c r="M281" i="4" s="1"/>
  <c r="H277" i="4"/>
  <c r="M277" i="4" s="1"/>
  <c r="H273" i="4"/>
  <c r="M273" i="4" s="1"/>
  <c r="H280" i="4"/>
  <c r="M280" i="4" s="1"/>
  <c r="H276" i="4"/>
  <c r="M276" i="4" s="1"/>
  <c r="H272" i="4"/>
  <c r="M272" i="4" s="1"/>
  <c r="H270" i="4"/>
  <c r="M270" i="4" s="1"/>
  <c r="H268" i="4"/>
  <c r="M268" i="4" s="1"/>
  <c r="H266" i="4"/>
  <c r="M266" i="4" s="1"/>
  <c r="H264" i="4"/>
  <c r="M264" i="4" s="1"/>
  <c r="H262" i="4"/>
  <c r="M262" i="4" s="1"/>
  <c r="H260" i="4"/>
  <c r="M260" i="4" s="1"/>
  <c r="H258" i="4"/>
  <c r="M258" i="4" s="1"/>
  <c r="H256" i="4"/>
  <c r="M256" i="4" s="1"/>
  <c r="H254" i="4"/>
  <c r="M254" i="4" s="1"/>
  <c r="H252" i="4"/>
  <c r="M252" i="4" s="1"/>
  <c r="H250" i="4"/>
  <c r="M250" i="4" s="1"/>
  <c r="H248" i="4"/>
  <c r="M248" i="4" s="1"/>
  <c r="H246" i="4"/>
  <c r="M246" i="4" s="1"/>
  <c r="H244" i="4"/>
  <c r="M244" i="4" s="1"/>
  <c r="H242" i="4"/>
  <c r="M242" i="4" s="1"/>
  <c r="H240" i="4"/>
  <c r="M240" i="4" s="1"/>
  <c r="H238" i="4"/>
  <c r="M238" i="4" s="1"/>
  <c r="H236" i="4"/>
  <c r="M236" i="4" s="1"/>
  <c r="H234" i="4"/>
  <c r="M234" i="4" s="1"/>
  <c r="H232" i="4"/>
  <c r="M232" i="4" s="1"/>
  <c r="H230" i="4"/>
  <c r="M230" i="4" s="1"/>
  <c r="H228" i="4"/>
  <c r="M228" i="4" s="1"/>
  <c r="H226" i="4"/>
  <c r="M226" i="4" s="1"/>
  <c r="H224" i="4"/>
  <c r="M224" i="4" s="1"/>
  <c r="H222" i="4"/>
  <c r="M222" i="4" s="1"/>
  <c r="H220" i="4"/>
  <c r="M220" i="4" s="1"/>
  <c r="H218" i="4"/>
  <c r="M218" i="4" s="1"/>
  <c r="H216" i="4"/>
  <c r="M216" i="4" s="1"/>
  <c r="H214" i="4"/>
  <c r="M214" i="4" s="1"/>
  <c r="H212" i="4"/>
  <c r="M212" i="4" s="1"/>
  <c r="H210" i="4"/>
  <c r="M210" i="4" s="1"/>
  <c r="H208" i="4"/>
  <c r="M208" i="4" s="1"/>
  <c r="H206" i="4"/>
  <c r="M206" i="4" s="1"/>
  <c r="H204" i="4"/>
  <c r="M204" i="4" s="1"/>
  <c r="H202" i="4"/>
  <c r="M202" i="4" s="1"/>
  <c r="H200" i="4"/>
  <c r="M200" i="4" s="1"/>
  <c r="H198" i="4"/>
  <c r="M198" i="4" s="1"/>
  <c r="H196" i="4"/>
  <c r="M196" i="4" s="1"/>
  <c r="H194" i="4"/>
  <c r="M194" i="4" s="1"/>
  <c r="H279" i="4"/>
  <c r="M279" i="4" s="1"/>
  <c r="H275" i="4"/>
  <c r="M275" i="4" s="1"/>
  <c r="H307" i="4"/>
  <c r="M307" i="4" s="1"/>
  <c r="H278" i="4"/>
  <c r="M278" i="4" s="1"/>
  <c r="H274" i="4"/>
  <c r="M274" i="4" s="1"/>
  <c r="H271" i="4"/>
  <c r="M271" i="4" s="1"/>
  <c r="H269" i="4"/>
  <c r="M269" i="4" s="1"/>
  <c r="H267" i="4"/>
  <c r="M267" i="4" s="1"/>
  <c r="H265" i="4"/>
  <c r="M265" i="4" s="1"/>
  <c r="H263" i="4"/>
  <c r="M263" i="4" s="1"/>
  <c r="H261" i="4"/>
  <c r="M261" i="4" s="1"/>
  <c r="H259" i="4"/>
  <c r="M259" i="4" s="1"/>
  <c r="H257" i="4"/>
  <c r="M257" i="4" s="1"/>
  <c r="H255" i="4"/>
  <c r="M255" i="4" s="1"/>
  <c r="H253" i="4"/>
  <c r="M253" i="4" s="1"/>
  <c r="H251" i="4"/>
  <c r="M251" i="4" s="1"/>
  <c r="H249" i="4"/>
  <c r="M249" i="4" s="1"/>
  <c r="H247" i="4"/>
  <c r="M247" i="4" s="1"/>
  <c r="H245" i="4"/>
  <c r="M245" i="4" s="1"/>
  <c r="H243" i="4"/>
  <c r="M243" i="4" s="1"/>
  <c r="H241" i="4"/>
  <c r="M241" i="4" s="1"/>
  <c r="H239" i="4"/>
  <c r="M239" i="4" s="1"/>
  <c r="H237" i="4"/>
  <c r="M237" i="4" s="1"/>
  <c r="H235" i="4"/>
  <c r="M235" i="4" s="1"/>
  <c r="H233" i="4"/>
  <c r="M233" i="4" s="1"/>
  <c r="H231" i="4"/>
  <c r="M231" i="4" s="1"/>
  <c r="H229" i="4"/>
  <c r="M229" i="4" s="1"/>
  <c r="H227" i="4"/>
  <c r="M227" i="4" s="1"/>
  <c r="H225" i="4"/>
  <c r="M225" i="4" s="1"/>
  <c r="H223" i="4"/>
  <c r="M223" i="4" s="1"/>
  <c r="H221" i="4"/>
  <c r="M221" i="4" s="1"/>
  <c r="H219" i="4"/>
  <c r="M219" i="4" s="1"/>
  <c r="H217" i="4"/>
  <c r="M217" i="4" s="1"/>
  <c r="H215" i="4"/>
  <c r="M215" i="4" s="1"/>
  <c r="H213" i="4"/>
  <c r="M213" i="4" s="1"/>
  <c r="H211" i="4"/>
  <c r="M211" i="4" s="1"/>
  <c r="H209" i="4"/>
  <c r="M209" i="4" s="1"/>
  <c r="H207" i="4"/>
  <c r="M207" i="4" s="1"/>
  <c r="H205" i="4"/>
  <c r="M205" i="4" s="1"/>
  <c r="H203" i="4"/>
  <c r="M203" i="4" s="1"/>
  <c r="H201" i="4"/>
  <c r="M201" i="4" s="1"/>
  <c r="H199" i="4"/>
  <c r="M199" i="4" s="1"/>
  <c r="H197" i="4"/>
  <c r="M197" i="4" s="1"/>
  <c r="H195" i="4"/>
  <c r="M195" i="4" s="1"/>
  <c r="H193" i="4"/>
  <c r="M193" i="4" s="1"/>
  <c r="H191" i="4"/>
  <c r="M191" i="4" s="1"/>
  <c r="H189" i="4"/>
  <c r="M189" i="4" s="1"/>
  <c r="H187" i="4"/>
  <c r="M187" i="4" s="1"/>
  <c r="H185" i="4"/>
  <c r="M185" i="4" s="1"/>
  <c r="H183" i="4"/>
  <c r="M183" i="4" s="1"/>
  <c r="H181" i="4"/>
  <c r="M181" i="4" s="1"/>
  <c r="H179" i="4"/>
  <c r="M179" i="4" s="1"/>
  <c r="H177" i="4"/>
  <c r="M177" i="4" s="1"/>
  <c r="H175" i="4"/>
  <c r="M175" i="4" s="1"/>
  <c r="H173" i="4"/>
  <c r="M173" i="4" s="1"/>
  <c r="H171" i="4"/>
  <c r="M171" i="4" s="1"/>
  <c r="H169" i="4"/>
  <c r="M169" i="4" s="1"/>
  <c r="H167" i="4"/>
  <c r="M167" i="4" s="1"/>
  <c r="H165" i="4"/>
  <c r="M165" i="4" s="1"/>
  <c r="H163" i="4"/>
  <c r="M163" i="4" s="1"/>
  <c r="H161" i="4"/>
  <c r="M161" i="4" s="1"/>
  <c r="H159" i="4"/>
  <c r="M159" i="4" s="1"/>
  <c r="H157" i="4"/>
  <c r="M157" i="4" s="1"/>
  <c r="H155" i="4"/>
  <c r="M155" i="4" s="1"/>
  <c r="H153" i="4"/>
  <c r="M153" i="4" s="1"/>
  <c r="H151" i="4"/>
  <c r="M151" i="4" s="1"/>
  <c r="H149" i="4"/>
  <c r="M149" i="4" s="1"/>
  <c r="H147" i="4"/>
  <c r="M147" i="4" s="1"/>
  <c r="H145" i="4"/>
  <c r="M145" i="4" s="1"/>
  <c r="H143" i="4"/>
  <c r="M143" i="4" s="1"/>
  <c r="H141" i="4"/>
  <c r="M141" i="4" s="1"/>
  <c r="H139" i="4"/>
  <c r="M139" i="4" s="1"/>
  <c r="H137" i="4"/>
  <c r="M137" i="4" s="1"/>
  <c r="H135" i="4"/>
  <c r="M135" i="4" s="1"/>
  <c r="H133" i="4"/>
  <c r="M133" i="4" s="1"/>
  <c r="H131" i="4"/>
  <c r="M131" i="4" s="1"/>
  <c r="H129" i="4"/>
  <c r="M129" i="4" s="1"/>
  <c r="H127" i="4"/>
  <c r="M127" i="4" s="1"/>
  <c r="H125" i="4"/>
  <c r="M125" i="4" s="1"/>
  <c r="H123" i="4"/>
  <c r="M123" i="4" s="1"/>
  <c r="H121" i="4"/>
  <c r="M121" i="4" s="1"/>
  <c r="H119" i="4"/>
  <c r="M119" i="4" s="1"/>
  <c r="H117" i="4"/>
  <c r="M117" i="4" s="1"/>
  <c r="H115" i="4"/>
  <c r="M115" i="4" s="1"/>
  <c r="H113" i="4"/>
  <c r="M113" i="4" s="1"/>
  <c r="H111" i="4"/>
  <c r="M111" i="4" s="1"/>
  <c r="H109" i="4"/>
  <c r="M109" i="4" s="1"/>
  <c r="H107" i="4"/>
  <c r="M107" i="4" s="1"/>
  <c r="H105" i="4"/>
  <c r="M105" i="4" s="1"/>
  <c r="H103" i="4"/>
  <c r="M103" i="4" s="1"/>
  <c r="H101" i="4"/>
  <c r="M101" i="4" s="1"/>
  <c r="H99" i="4"/>
  <c r="M99" i="4" s="1"/>
  <c r="H97" i="4"/>
  <c r="M97" i="4" s="1"/>
  <c r="H95" i="4"/>
  <c r="M95" i="4" s="1"/>
  <c r="H93" i="4"/>
  <c r="M93" i="4" s="1"/>
  <c r="H91" i="4"/>
  <c r="M91" i="4" s="1"/>
  <c r="H89" i="4"/>
  <c r="M89" i="4" s="1"/>
  <c r="H87" i="4"/>
  <c r="M87" i="4" s="1"/>
  <c r="H85" i="4"/>
  <c r="M85" i="4" s="1"/>
  <c r="H83" i="4"/>
  <c r="M83" i="4" s="1"/>
  <c r="H81" i="4"/>
  <c r="M81" i="4" s="1"/>
  <c r="H79" i="4"/>
  <c r="M79" i="4" s="1"/>
  <c r="H192" i="4"/>
  <c r="M192" i="4" s="1"/>
  <c r="H190" i="4"/>
  <c r="M190" i="4" s="1"/>
  <c r="H188" i="4"/>
  <c r="M188" i="4" s="1"/>
  <c r="H186" i="4"/>
  <c r="M186" i="4" s="1"/>
  <c r="H184" i="4"/>
  <c r="M184" i="4" s="1"/>
  <c r="H182" i="4"/>
  <c r="M182" i="4" s="1"/>
  <c r="H180" i="4"/>
  <c r="M180" i="4" s="1"/>
  <c r="H178" i="4"/>
  <c r="M178" i="4" s="1"/>
  <c r="H176" i="4"/>
  <c r="M176" i="4" s="1"/>
  <c r="H174" i="4"/>
  <c r="M174" i="4" s="1"/>
  <c r="H172" i="4"/>
  <c r="M172" i="4" s="1"/>
  <c r="H170" i="4"/>
  <c r="M170" i="4" s="1"/>
  <c r="H168" i="4"/>
  <c r="M168" i="4" s="1"/>
  <c r="H166" i="4"/>
  <c r="M166" i="4" s="1"/>
  <c r="H164" i="4"/>
  <c r="M164" i="4" s="1"/>
  <c r="H162" i="4"/>
  <c r="M162" i="4" s="1"/>
  <c r="H160" i="4"/>
  <c r="M160" i="4" s="1"/>
  <c r="H158" i="4"/>
  <c r="M158" i="4" s="1"/>
  <c r="H156" i="4"/>
  <c r="M156" i="4" s="1"/>
  <c r="H154" i="4"/>
  <c r="M154" i="4" s="1"/>
  <c r="H152" i="4"/>
  <c r="M152" i="4" s="1"/>
  <c r="H150" i="4"/>
  <c r="M150" i="4" s="1"/>
  <c r="H148" i="4"/>
  <c r="M148" i="4" s="1"/>
  <c r="H146" i="4"/>
  <c r="M146" i="4" s="1"/>
  <c r="H144" i="4"/>
  <c r="M144" i="4" s="1"/>
  <c r="H142" i="4"/>
  <c r="M142" i="4" s="1"/>
  <c r="H140" i="4"/>
  <c r="M140" i="4" s="1"/>
  <c r="H138" i="4"/>
  <c r="M138" i="4" s="1"/>
  <c r="H136" i="4"/>
  <c r="M136" i="4" s="1"/>
  <c r="H134" i="4"/>
  <c r="M134" i="4" s="1"/>
  <c r="H132" i="4"/>
  <c r="M132" i="4" s="1"/>
  <c r="H130" i="4"/>
  <c r="M130" i="4" s="1"/>
  <c r="H128" i="4"/>
  <c r="M128" i="4" s="1"/>
  <c r="H126" i="4"/>
  <c r="M126" i="4" s="1"/>
  <c r="H124" i="4"/>
  <c r="M124" i="4" s="1"/>
  <c r="H122" i="4"/>
  <c r="M122" i="4" s="1"/>
  <c r="H120" i="4"/>
  <c r="M120" i="4" s="1"/>
  <c r="H118" i="4"/>
  <c r="M118" i="4" s="1"/>
  <c r="H116" i="4"/>
  <c r="M116" i="4" s="1"/>
  <c r="H114" i="4"/>
  <c r="M114" i="4" s="1"/>
  <c r="H112" i="4"/>
  <c r="M112" i="4" s="1"/>
  <c r="H110" i="4"/>
  <c r="M110" i="4" s="1"/>
  <c r="H108" i="4"/>
  <c r="M108" i="4" s="1"/>
  <c r="H106" i="4"/>
  <c r="M106" i="4" s="1"/>
  <c r="H104" i="4"/>
  <c r="M104" i="4" s="1"/>
  <c r="H7" i="4"/>
  <c r="H11" i="4"/>
  <c r="M11" i="4" s="1"/>
  <c r="H15" i="4"/>
  <c r="M15" i="4" s="1"/>
  <c r="H19" i="4"/>
  <c r="M19" i="4" s="1"/>
  <c r="H23" i="4"/>
  <c r="M23" i="4" s="1"/>
  <c r="H27" i="4"/>
  <c r="M27" i="4" s="1"/>
  <c r="H84" i="4"/>
  <c r="M84" i="4" s="1"/>
  <c r="H92" i="4"/>
  <c r="M92" i="4" s="1"/>
  <c r="H100" i="4"/>
  <c r="M100" i="4" s="1"/>
  <c r="H102" i="4"/>
  <c r="M102" i="4" s="1"/>
  <c r="O194" i="4"/>
  <c r="O196" i="4"/>
  <c r="O198" i="4"/>
  <c r="O200" i="4"/>
  <c r="O202" i="4"/>
  <c r="O204" i="4"/>
  <c r="O206" i="4"/>
  <c r="O125" i="4"/>
  <c r="O127" i="4"/>
  <c r="O129" i="4"/>
  <c r="O561" i="4"/>
  <c r="O559" i="4"/>
  <c r="O557" i="4"/>
  <c r="O562" i="4"/>
  <c r="O560" i="4"/>
  <c r="O558" i="4"/>
  <c r="O556" i="4"/>
  <c r="O563" i="4"/>
  <c r="O555" i="4"/>
  <c r="O531" i="4"/>
  <c r="O529" i="4"/>
  <c r="O527" i="4"/>
  <c r="O525" i="4"/>
  <c r="O523" i="4"/>
  <c r="O521" i="4"/>
  <c r="O519" i="4"/>
  <c r="O517" i="4"/>
  <c r="O515" i="4"/>
  <c r="O513" i="4"/>
  <c r="O554" i="4"/>
  <c r="O553" i="4"/>
  <c r="O550" i="4"/>
  <c r="O549" i="4"/>
  <c r="O546" i="4"/>
  <c r="O545" i="4"/>
  <c r="O542" i="4"/>
  <c r="O541" i="4"/>
  <c r="O538" i="4"/>
  <c r="O537" i="4"/>
  <c r="O534" i="4"/>
  <c r="O533" i="4"/>
  <c r="O530" i="4"/>
  <c r="O528" i="4"/>
  <c r="O526" i="4"/>
  <c r="O524" i="4"/>
  <c r="O522" i="4"/>
  <c r="O520" i="4"/>
  <c r="O518" i="4"/>
  <c r="O516" i="4"/>
  <c r="O514" i="4"/>
  <c r="O512" i="4"/>
  <c r="O510" i="4"/>
  <c r="O508" i="4"/>
  <c r="O552" i="4"/>
  <c r="O551" i="4"/>
  <c r="O548" i="4"/>
  <c r="O547" i="4"/>
  <c r="O544" i="4"/>
  <c r="O543" i="4"/>
  <c r="O540" i="4"/>
  <c r="O539" i="4"/>
  <c r="O536" i="4"/>
  <c r="O535" i="4"/>
  <c r="O532" i="4"/>
  <c r="O506" i="4"/>
  <c r="O505" i="4"/>
  <c r="O502" i="4"/>
  <c r="O500" i="4"/>
  <c r="O498" i="4"/>
  <c r="O496" i="4"/>
  <c r="O494" i="4"/>
  <c r="O492" i="4"/>
  <c r="O490" i="4"/>
  <c r="O488" i="4"/>
  <c r="O486" i="4"/>
  <c r="O484" i="4"/>
  <c r="O482" i="4"/>
  <c r="O480" i="4"/>
  <c r="O478" i="4"/>
  <c r="O476" i="4"/>
  <c r="O474" i="4"/>
  <c r="O472" i="4"/>
  <c r="O470" i="4"/>
  <c r="O468" i="4"/>
  <c r="O466" i="4"/>
  <c r="O464" i="4"/>
  <c r="O511" i="4"/>
  <c r="O509" i="4"/>
  <c r="O507" i="4"/>
  <c r="O504" i="4"/>
  <c r="O503" i="4"/>
  <c r="O501" i="4"/>
  <c r="O499" i="4"/>
  <c r="O497" i="4"/>
  <c r="O495" i="4"/>
  <c r="O493" i="4"/>
  <c r="O491" i="4"/>
  <c r="O489" i="4"/>
  <c r="O487" i="4"/>
  <c r="O485" i="4"/>
  <c r="O483" i="4"/>
  <c r="O481" i="4"/>
  <c r="O479" i="4"/>
  <c r="O477" i="4"/>
  <c r="O475" i="4"/>
  <c r="O473" i="4"/>
  <c r="O471" i="4"/>
  <c r="O469" i="4"/>
  <c r="O467" i="4"/>
  <c r="O465" i="4"/>
  <c r="O463" i="4"/>
  <c r="O461" i="4"/>
  <c r="O459" i="4"/>
  <c r="O457" i="4"/>
  <c r="O455" i="4"/>
  <c r="O442" i="4"/>
  <c r="O440" i="4"/>
  <c r="O438" i="4"/>
  <c r="O436" i="4"/>
  <c r="O434" i="4"/>
  <c r="O432" i="4"/>
  <c r="O430" i="4"/>
  <c r="O428" i="4"/>
  <c r="O426" i="4"/>
  <c r="O424" i="4"/>
  <c r="O422" i="4"/>
  <c r="O420" i="4"/>
  <c r="O418" i="4"/>
  <c r="O416" i="4"/>
  <c r="O414" i="4"/>
  <c r="O412" i="4"/>
  <c r="O410" i="4"/>
  <c r="O408" i="4"/>
  <c r="O406" i="4"/>
  <c r="O404" i="4"/>
  <c r="O402" i="4"/>
  <c r="O400" i="4"/>
  <c r="O398" i="4"/>
  <c r="O396" i="4"/>
  <c r="O394" i="4"/>
  <c r="O392" i="4"/>
  <c r="O462" i="4"/>
  <c r="O460" i="4"/>
  <c r="O458" i="4"/>
  <c r="O456" i="4"/>
  <c r="O454" i="4"/>
  <c r="O453" i="4"/>
  <c r="O452" i="4"/>
  <c r="O449" i="4"/>
  <c r="O448" i="4"/>
  <c r="O445" i="4"/>
  <c r="O444" i="4"/>
  <c r="O441" i="4"/>
  <c r="O439" i="4"/>
  <c r="O437" i="4"/>
  <c r="O435" i="4"/>
  <c r="O433" i="4"/>
  <c r="O431" i="4"/>
  <c r="O429" i="4"/>
  <c r="O427" i="4"/>
  <c r="O425" i="4"/>
  <c r="O423" i="4"/>
  <c r="O421" i="4"/>
  <c r="O419" i="4"/>
  <c r="O417" i="4"/>
  <c r="O415" i="4"/>
  <c r="O413" i="4"/>
  <c r="O411" i="4"/>
  <c r="O409" i="4"/>
  <c r="O407" i="4"/>
  <c r="O405" i="4"/>
  <c r="O403" i="4"/>
  <c r="O401" i="4"/>
  <c r="O399" i="4"/>
  <c r="O397" i="4"/>
  <c r="O395" i="4"/>
  <c r="O451" i="4"/>
  <c r="O450" i="4"/>
  <c r="O447" i="4"/>
  <c r="O446" i="4"/>
  <c r="O443" i="4"/>
  <c r="O375" i="4"/>
  <c r="O373" i="4"/>
  <c r="O371" i="4"/>
  <c r="O369" i="4"/>
  <c r="O367" i="4"/>
  <c r="O365" i="4"/>
  <c r="O363" i="4"/>
  <c r="O361" i="4"/>
  <c r="O359" i="4"/>
  <c r="O357" i="4"/>
  <c r="O355" i="4"/>
  <c r="O353" i="4"/>
  <c r="O351" i="4"/>
  <c r="O349" i="4"/>
  <c r="O347" i="4"/>
  <c r="O345" i="4"/>
  <c r="O343" i="4"/>
  <c r="O341" i="4"/>
  <c r="O339" i="4"/>
  <c r="O337" i="4"/>
  <c r="O335" i="4"/>
  <c r="O333" i="4"/>
  <c r="O331" i="4"/>
  <c r="O329" i="4"/>
  <c r="O327" i="4"/>
  <c r="O325" i="4"/>
  <c r="O323" i="4"/>
  <c r="O321" i="4"/>
  <c r="O319" i="4"/>
  <c r="O317" i="4"/>
  <c r="O315" i="4"/>
  <c r="O313" i="4"/>
  <c r="O311" i="4"/>
  <c r="O309" i="4"/>
  <c r="O307" i="4"/>
  <c r="O393" i="4"/>
  <c r="O391" i="4"/>
  <c r="O374" i="4"/>
  <c r="O372" i="4"/>
  <c r="O370" i="4"/>
  <c r="O368" i="4"/>
  <c r="O366" i="4"/>
  <c r="O364" i="4"/>
  <c r="O362" i="4"/>
  <c r="O360" i="4"/>
  <c r="O358" i="4"/>
  <c r="O356" i="4"/>
  <c r="O354" i="4"/>
  <c r="O352" i="4"/>
  <c r="O350" i="4"/>
  <c r="O348" i="4"/>
  <c r="O346" i="4"/>
  <c r="O344" i="4"/>
  <c r="O342" i="4"/>
  <c r="O340" i="4"/>
  <c r="O338" i="4"/>
  <c r="O336" i="4"/>
  <c r="O334" i="4"/>
  <c r="O332" i="4"/>
  <c r="O330" i="4"/>
  <c r="O328" i="4"/>
  <c r="O326" i="4"/>
  <c r="O324" i="4"/>
  <c r="O322" i="4"/>
  <c r="O320" i="4"/>
  <c r="O318" i="4"/>
  <c r="O316" i="4"/>
  <c r="O314" i="4"/>
  <c r="O312" i="4"/>
  <c r="O310" i="4"/>
  <c r="O308" i="4"/>
  <c r="O390" i="4"/>
  <c r="O389" i="4"/>
  <c r="O388" i="4"/>
  <c r="O387" i="4"/>
  <c r="O386" i="4"/>
  <c r="O385" i="4"/>
  <c r="O384" i="4"/>
  <c r="O383" i="4"/>
  <c r="O382" i="4"/>
  <c r="O381" i="4"/>
  <c r="O380" i="4"/>
  <c r="O379" i="4"/>
  <c r="O378" i="4"/>
  <c r="O377" i="4"/>
  <c r="O376" i="4"/>
  <c r="O306" i="4"/>
  <c r="O279" i="4"/>
  <c r="O278" i="4"/>
  <c r="O275" i="4"/>
  <c r="O274" i="4"/>
  <c r="O271" i="4"/>
  <c r="O269" i="4"/>
  <c r="O267" i="4"/>
  <c r="O265" i="4"/>
  <c r="O263" i="4"/>
  <c r="O261" i="4"/>
  <c r="O259" i="4"/>
  <c r="O257" i="4"/>
  <c r="O255" i="4"/>
  <c r="O253" i="4"/>
  <c r="O251" i="4"/>
  <c r="O249" i="4"/>
  <c r="O247" i="4"/>
  <c r="O245" i="4"/>
  <c r="O243" i="4"/>
  <c r="O241" i="4"/>
  <c r="O239" i="4"/>
  <c r="O237" i="4"/>
  <c r="O235" i="4"/>
  <c r="O233" i="4"/>
  <c r="O231" i="4"/>
  <c r="O229" i="4"/>
  <c r="O227" i="4"/>
  <c r="O225" i="4"/>
  <c r="O223" i="4"/>
  <c r="O221" i="4"/>
  <c r="O219" i="4"/>
  <c r="O217" i="4"/>
  <c r="O215" i="4"/>
  <c r="O213" i="4"/>
  <c r="O211" i="4"/>
  <c r="O209" i="4"/>
  <c r="O207" i="4"/>
  <c r="O205" i="4"/>
  <c r="O203" i="4"/>
  <c r="O201" i="4"/>
  <c r="O199" i="4"/>
  <c r="O197" i="4"/>
  <c r="O195" i="4"/>
  <c r="O193" i="4"/>
  <c r="O305" i="4"/>
  <c r="O304" i="4"/>
  <c r="O303" i="4"/>
  <c r="O302" i="4"/>
  <c r="O301" i="4"/>
  <c r="O300" i="4"/>
  <c r="O299" i="4"/>
  <c r="O298" i="4"/>
  <c r="O297" i="4"/>
  <c r="O296" i="4"/>
  <c r="O295" i="4"/>
  <c r="O294" i="4"/>
  <c r="O293" i="4"/>
  <c r="O292" i="4"/>
  <c r="O291" i="4"/>
  <c r="O290" i="4"/>
  <c r="O289" i="4"/>
  <c r="O288" i="4"/>
  <c r="O287" i="4"/>
  <c r="O286" i="4"/>
  <c r="O285" i="4"/>
  <c r="O284" i="4"/>
  <c r="O283" i="4"/>
  <c r="O282" i="4"/>
  <c r="O281" i="4"/>
  <c r="O280" i="4"/>
  <c r="O277" i="4"/>
  <c r="O276" i="4"/>
  <c r="O273" i="4"/>
  <c r="O272" i="4"/>
  <c r="O270" i="4"/>
  <c r="O268" i="4"/>
  <c r="O266" i="4"/>
  <c r="O264" i="4"/>
  <c r="O262" i="4"/>
  <c r="O260" i="4"/>
  <c r="O258" i="4"/>
  <c r="O256" i="4"/>
  <c r="O254" i="4"/>
  <c r="O252" i="4"/>
  <c r="O250" i="4"/>
  <c r="O248" i="4"/>
  <c r="O246" i="4"/>
  <c r="O244" i="4"/>
  <c r="O242" i="4"/>
  <c r="O240" i="4"/>
  <c r="O238" i="4"/>
  <c r="O236" i="4"/>
  <c r="O234" i="4"/>
  <c r="O232" i="4"/>
  <c r="O230" i="4"/>
  <c r="O228" i="4"/>
  <c r="O226" i="4"/>
  <c r="O224" i="4"/>
  <c r="O222" i="4"/>
  <c r="O220" i="4"/>
  <c r="O218" i="4"/>
  <c r="O216" i="4"/>
  <c r="O214" i="4"/>
  <c r="O212" i="4"/>
  <c r="O210" i="4"/>
  <c r="O131" i="4"/>
  <c r="O133" i="4"/>
  <c r="O135" i="4"/>
  <c r="O137" i="4"/>
  <c r="O139" i="4"/>
  <c r="O141" i="4"/>
  <c r="O143" i="4"/>
  <c r="O145" i="4"/>
  <c r="O147" i="4"/>
  <c r="O149" i="4"/>
  <c r="O151" i="4"/>
  <c r="O153" i="4"/>
  <c r="O155" i="4"/>
  <c r="O157" i="4"/>
  <c r="O159" i="4"/>
  <c r="O161" i="4"/>
  <c r="O163" i="4"/>
  <c r="O165" i="4"/>
  <c r="O167" i="4"/>
  <c r="O169" i="4"/>
  <c r="O171" i="4"/>
  <c r="O173" i="4"/>
  <c r="O175" i="4"/>
  <c r="O177" i="4"/>
  <c r="O179" i="4"/>
  <c r="O181" i="4"/>
  <c r="O183" i="4"/>
  <c r="O185" i="4"/>
  <c r="O187" i="4"/>
  <c r="O189" i="4"/>
  <c r="O191" i="4"/>
  <c r="O100" i="4"/>
  <c r="O102" i="4"/>
  <c r="O106" i="4"/>
  <c r="O108" i="4"/>
  <c r="O110" i="4"/>
  <c r="O112" i="4"/>
  <c r="O114" i="4"/>
  <c r="O116" i="4"/>
  <c r="O118" i="4"/>
  <c r="O120" i="4"/>
  <c r="O122" i="4"/>
  <c r="O124" i="4"/>
  <c r="O126" i="4"/>
  <c r="O128" i="4"/>
  <c r="O130" i="4"/>
  <c r="O132" i="4"/>
  <c r="O134" i="4"/>
  <c r="O136" i="4"/>
  <c r="O138" i="4"/>
  <c r="O140" i="4"/>
  <c r="O142" i="4"/>
  <c r="O144" i="4"/>
  <c r="O146" i="4"/>
  <c r="O148" i="4"/>
  <c r="O150" i="4"/>
  <c r="O152" i="4"/>
  <c r="O154" i="4"/>
  <c r="O156" i="4"/>
  <c r="O158" i="4"/>
  <c r="O160" i="4"/>
  <c r="O162" i="4"/>
  <c r="O164" i="4"/>
  <c r="O166" i="4"/>
  <c r="O168" i="4"/>
  <c r="O170" i="4"/>
  <c r="O172" i="4"/>
  <c r="O174" i="4"/>
  <c r="O176" i="4"/>
  <c r="O178" i="4"/>
  <c r="O180" i="4"/>
  <c r="O182" i="4"/>
  <c r="O184" i="4"/>
  <c r="O186" i="4"/>
  <c r="O188" i="4"/>
  <c r="O190" i="4"/>
  <c r="O192" i="4"/>
  <c r="P258" i="4"/>
  <c r="P260" i="4"/>
  <c r="P262" i="4"/>
  <c r="P264" i="4"/>
  <c r="P266" i="4"/>
  <c r="P268" i="4"/>
  <c r="P270" i="4"/>
  <c r="P273" i="4"/>
  <c r="P562" i="4"/>
  <c r="P560" i="4"/>
  <c r="P558" i="4"/>
  <c r="P556" i="4"/>
  <c r="P563" i="4"/>
  <c r="P561" i="4"/>
  <c r="P559" i="4"/>
  <c r="P557" i="4"/>
  <c r="P555" i="4"/>
  <c r="P553" i="4"/>
  <c r="P551" i="4"/>
  <c r="P549" i="4"/>
  <c r="P547" i="4"/>
  <c r="P545" i="4"/>
  <c r="P543" i="4"/>
  <c r="P541" i="4"/>
  <c r="P539" i="4"/>
  <c r="P537" i="4"/>
  <c r="P535" i="4"/>
  <c r="P533" i="4"/>
  <c r="P554" i="4"/>
  <c r="P550" i="4"/>
  <c r="P546" i="4"/>
  <c r="P542" i="4"/>
  <c r="P538" i="4"/>
  <c r="P534" i="4"/>
  <c r="P530" i="4"/>
  <c r="P528" i="4"/>
  <c r="P526" i="4"/>
  <c r="P524" i="4"/>
  <c r="P522" i="4"/>
  <c r="P520" i="4"/>
  <c r="P518" i="4"/>
  <c r="P516" i="4"/>
  <c r="P514" i="4"/>
  <c r="P512" i="4"/>
  <c r="P510" i="4"/>
  <c r="P508" i="4"/>
  <c r="P552" i="4"/>
  <c r="P548" i="4"/>
  <c r="P544" i="4"/>
  <c r="P540" i="4"/>
  <c r="P536" i="4"/>
  <c r="P532" i="4"/>
  <c r="P531" i="4"/>
  <c r="P529" i="4"/>
  <c r="P527" i="4"/>
  <c r="P525" i="4"/>
  <c r="P523" i="4"/>
  <c r="P521" i="4"/>
  <c r="P519" i="4"/>
  <c r="P517" i="4"/>
  <c r="P515" i="4"/>
  <c r="P513" i="4"/>
  <c r="P511" i="4"/>
  <c r="P509" i="4"/>
  <c r="P507" i="4"/>
  <c r="P505" i="4"/>
  <c r="P503" i="4"/>
  <c r="P504" i="4"/>
  <c r="P501" i="4"/>
  <c r="P499" i="4"/>
  <c r="P497" i="4"/>
  <c r="P495" i="4"/>
  <c r="P493" i="4"/>
  <c r="P491" i="4"/>
  <c r="P489" i="4"/>
  <c r="P487" i="4"/>
  <c r="P485" i="4"/>
  <c r="P483" i="4"/>
  <c r="P481" i="4"/>
  <c r="P479" i="4"/>
  <c r="P477" i="4"/>
  <c r="P475" i="4"/>
  <c r="P473" i="4"/>
  <c r="P471" i="4"/>
  <c r="P469" i="4"/>
  <c r="P467" i="4"/>
  <c r="P465" i="4"/>
  <c r="P463" i="4"/>
  <c r="P461" i="4"/>
  <c r="P459" i="4"/>
  <c r="P457" i="4"/>
  <c r="P455" i="4"/>
  <c r="P506" i="4"/>
  <c r="P502" i="4"/>
  <c r="P500" i="4"/>
  <c r="P498" i="4"/>
  <c r="P496" i="4"/>
  <c r="P494" i="4"/>
  <c r="P492" i="4"/>
  <c r="P490" i="4"/>
  <c r="P488" i="4"/>
  <c r="P486" i="4"/>
  <c r="P484" i="4"/>
  <c r="P482" i="4"/>
  <c r="P480" i="4"/>
  <c r="P478" i="4"/>
  <c r="P476" i="4"/>
  <c r="P474" i="4"/>
  <c r="P472" i="4"/>
  <c r="P470" i="4"/>
  <c r="P468" i="4"/>
  <c r="P466" i="4"/>
  <c r="P464" i="4"/>
  <c r="P462" i="4"/>
  <c r="P460" i="4"/>
  <c r="P458" i="4"/>
  <c r="P456" i="4"/>
  <c r="P454" i="4"/>
  <c r="P452" i="4"/>
  <c r="P450" i="4"/>
  <c r="P448" i="4"/>
  <c r="P446" i="4"/>
  <c r="P444" i="4"/>
  <c r="P453" i="4"/>
  <c r="P449" i="4"/>
  <c r="P445" i="4"/>
  <c r="P441" i="4"/>
  <c r="P439" i="4"/>
  <c r="P437" i="4"/>
  <c r="P435" i="4"/>
  <c r="P433" i="4"/>
  <c r="P431" i="4"/>
  <c r="P429" i="4"/>
  <c r="P427" i="4"/>
  <c r="P425" i="4"/>
  <c r="P423" i="4"/>
  <c r="P421" i="4"/>
  <c r="P419" i="4"/>
  <c r="P417" i="4"/>
  <c r="P415" i="4"/>
  <c r="P413" i="4"/>
  <c r="P411" i="4"/>
  <c r="P409" i="4"/>
  <c r="P407" i="4"/>
  <c r="P405" i="4"/>
  <c r="P403" i="4"/>
  <c r="P401" i="4"/>
  <c r="P399" i="4"/>
  <c r="P397" i="4"/>
  <c r="P395" i="4"/>
  <c r="P393" i="4"/>
  <c r="P391" i="4"/>
  <c r="P389" i="4"/>
  <c r="P387" i="4"/>
  <c r="P385" i="4"/>
  <c r="P383" i="4"/>
  <c r="P381" i="4"/>
  <c r="P379" i="4"/>
  <c r="P377" i="4"/>
  <c r="P451" i="4"/>
  <c r="P447" i="4"/>
  <c r="P443" i="4"/>
  <c r="P442" i="4"/>
  <c r="P440" i="4"/>
  <c r="P438" i="4"/>
  <c r="P436" i="4"/>
  <c r="P434" i="4"/>
  <c r="P432" i="4"/>
  <c r="P430" i="4"/>
  <c r="P428" i="4"/>
  <c r="P426" i="4"/>
  <c r="P424" i="4"/>
  <c r="P422" i="4"/>
  <c r="P420" i="4"/>
  <c r="P418" i="4"/>
  <c r="P416" i="4"/>
  <c r="P414" i="4"/>
  <c r="P412" i="4"/>
  <c r="P410" i="4"/>
  <c r="P408" i="4"/>
  <c r="P406" i="4"/>
  <c r="P404" i="4"/>
  <c r="P402" i="4"/>
  <c r="P400" i="4"/>
  <c r="P398" i="4"/>
  <c r="P396" i="4"/>
  <c r="P394" i="4"/>
  <c r="P392" i="4"/>
  <c r="P390" i="4"/>
  <c r="P388" i="4"/>
  <c r="P386" i="4"/>
  <c r="P384" i="4"/>
  <c r="P382" i="4"/>
  <c r="P380" i="4"/>
  <c r="P378" i="4"/>
  <c r="P376" i="4"/>
  <c r="P374" i="4"/>
  <c r="P372" i="4"/>
  <c r="P370" i="4"/>
  <c r="P368" i="4"/>
  <c r="P366" i="4"/>
  <c r="P364" i="4"/>
  <c r="P362" i="4"/>
  <c r="P360" i="4"/>
  <c r="P358" i="4"/>
  <c r="P356" i="4"/>
  <c r="P354" i="4"/>
  <c r="P352" i="4"/>
  <c r="P350" i="4"/>
  <c r="P348" i="4"/>
  <c r="P346" i="4"/>
  <c r="P344" i="4"/>
  <c r="P342" i="4"/>
  <c r="P340" i="4"/>
  <c r="P338" i="4"/>
  <c r="P336" i="4"/>
  <c r="P334" i="4"/>
  <c r="P332" i="4"/>
  <c r="P330" i="4"/>
  <c r="P328" i="4"/>
  <c r="P326" i="4"/>
  <c r="P324" i="4"/>
  <c r="P322" i="4"/>
  <c r="P320" i="4"/>
  <c r="P318" i="4"/>
  <c r="P316" i="4"/>
  <c r="P314" i="4"/>
  <c r="P312" i="4"/>
  <c r="P310" i="4"/>
  <c r="P308" i="4"/>
  <c r="P306" i="4"/>
  <c r="P304" i="4"/>
  <c r="P302" i="4"/>
  <c r="P300" i="4"/>
  <c r="P298" i="4"/>
  <c r="P296" i="4"/>
  <c r="P294" i="4"/>
  <c r="P292" i="4"/>
  <c r="P290" i="4"/>
  <c r="P288" i="4"/>
  <c r="P286" i="4"/>
  <c r="P284" i="4"/>
  <c r="P282" i="4"/>
  <c r="P280" i="4"/>
  <c r="P278" i="4"/>
  <c r="P276" i="4"/>
  <c r="P274" i="4"/>
  <c r="P272" i="4"/>
  <c r="P375" i="4"/>
  <c r="P373" i="4"/>
  <c r="P371" i="4"/>
  <c r="P369" i="4"/>
  <c r="P367" i="4"/>
  <c r="P365" i="4"/>
  <c r="P363" i="4"/>
  <c r="P361" i="4"/>
  <c r="P359" i="4"/>
  <c r="P357" i="4"/>
  <c r="P355" i="4"/>
  <c r="P353" i="4"/>
  <c r="P351" i="4"/>
  <c r="P349" i="4"/>
  <c r="P347" i="4"/>
  <c r="P345" i="4"/>
  <c r="P343" i="4"/>
  <c r="P341" i="4"/>
  <c r="P339" i="4"/>
  <c r="P337" i="4"/>
  <c r="P335" i="4"/>
  <c r="P333" i="4"/>
  <c r="P331" i="4"/>
  <c r="P329" i="4"/>
  <c r="P327" i="4"/>
  <c r="P325" i="4"/>
  <c r="P323" i="4"/>
  <c r="P321" i="4"/>
  <c r="P319" i="4"/>
  <c r="P317" i="4"/>
  <c r="P315" i="4"/>
  <c r="P313" i="4"/>
  <c r="P311" i="4"/>
  <c r="P309" i="4"/>
  <c r="P307" i="4"/>
  <c r="P305" i="4"/>
  <c r="P303" i="4"/>
  <c r="P301" i="4"/>
  <c r="P299" i="4"/>
  <c r="P297" i="4"/>
  <c r="P295" i="4"/>
  <c r="P293" i="4"/>
  <c r="P291" i="4"/>
  <c r="P289" i="4"/>
  <c r="P287" i="4"/>
  <c r="P285" i="4"/>
  <c r="P283" i="4"/>
  <c r="P281" i="4"/>
  <c r="P253" i="4"/>
  <c r="P257" i="4"/>
  <c r="P259" i="4"/>
  <c r="P261" i="4"/>
  <c r="P263" i="4"/>
  <c r="P265" i="4"/>
  <c r="P267" i="4"/>
  <c r="P271" i="4"/>
  <c r="P275" i="4"/>
  <c r="P279" i="4"/>
  <c r="Q562" i="4"/>
  <c r="Q560" i="4"/>
  <c r="Q558" i="4"/>
  <c r="Q556" i="4"/>
  <c r="Q563" i="4"/>
  <c r="Q561" i="4"/>
  <c r="Q559" i="4"/>
  <c r="Q557" i="4"/>
  <c r="Q553" i="4"/>
  <c r="Q549" i="4"/>
  <c r="Q545" i="4"/>
  <c r="Q541" i="4"/>
  <c r="Q537" i="4"/>
  <c r="Q533" i="4"/>
  <c r="Q530" i="4"/>
  <c r="Q528" i="4"/>
  <c r="Q526" i="4"/>
  <c r="Q524" i="4"/>
  <c r="Q522" i="4"/>
  <c r="Q520" i="4"/>
  <c r="Q518" i="4"/>
  <c r="Q516" i="4"/>
  <c r="Q514" i="4"/>
  <c r="Q512" i="4"/>
  <c r="Q552" i="4"/>
  <c r="Q548" i="4"/>
  <c r="Q544" i="4"/>
  <c r="Q540" i="4"/>
  <c r="Q536" i="4"/>
  <c r="Q532" i="4"/>
  <c r="Q551" i="4"/>
  <c r="Q547" i="4"/>
  <c r="Q543" i="4"/>
  <c r="Q539" i="4"/>
  <c r="Q535" i="4"/>
  <c r="Q531" i="4"/>
  <c r="Q529" i="4"/>
  <c r="Q527" i="4"/>
  <c r="Q525" i="4"/>
  <c r="Q523" i="4"/>
  <c r="Q521" i="4"/>
  <c r="Q519" i="4"/>
  <c r="Q517" i="4"/>
  <c r="Q515" i="4"/>
  <c r="Q513" i="4"/>
  <c r="Q511" i="4"/>
  <c r="Q509" i="4"/>
  <c r="Q555" i="4"/>
  <c r="Q554" i="4"/>
  <c r="Q550" i="4"/>
  <c r="Q546" i="4"/>
  <c r="Q542" i="4"/>
  <c r="Q538" i="4"/>
  <c r="Q534" i="4"/>
  <c r="Q504" i="4"/>
  <c r="Q501" i="4"/>
  <c r="Q499" i="4"/>
  <c r="Q497" i="4"/>
  <c r="Q495" i="4"/>
  <c r="Q493" i="4"/>
  <c r="Q491" i="4"/>
  <c r="Q489" i="4"/>
  <c r="Q487" i="4"/>
  <c r="Q485" i="4"/>
  <c r="Q483" i="4"/>
  <c r="Q481" i="4"/>
  <c r="Q479" i="4"/>
  <c r="Q477" i="4"/>
  <c r="Q475" i="4"/>
  <c r="Q473" i="4"/>
  <c r="Q471" i="4"/>
  <c r="Q469" i="4"/>
  <c r="Q467" i="4"/>
  <c r="Q465" i="4"/>
  <c r="Q463" i="4"/>
  <c r="Q507" i="4"/>
  <c r="Q503" i="4"/>
  <c r="Q510" i="4"/>
  <c r="Q508" i="4"/>
  <c r="Q506" i="4"/>
  <c r="Q502" i="4"/>
  <c r="Q500" i="4"/>
  <c r="Q498" i="4"/>
  <c r="Q496" i="4"/>
  <c r="Q494" i="4"/>
  <c r="Q492" i="4"/>
  <c r="Q490" i="4"/>
  <c r="Q488" i="4"/>
  <c r="Q486" i="4"/>
  <c r="Q484" i="4"/>
  <c r="Q482" i="4"/>
  <c r="Q480" i="4"/>
  <c r="Q478" i="4"/>
  <c r="Q476" i="4"/>
  <c r="Q474" i="4"/>
  <c r="Q472" i="4"/>
  <c r="Q470" i="4"/>
  <c r="Q468" i="4"/>
  <c r="Q466" i="4"/>
  <c r="Q464" i="4"/>
  <c r="Q462" i="4"/>
  <c r="Q460" i="4"/>
  <c r="Q458" i="4"/>
  <c r="Q456" i="4"/>
  <c r="Q454" i="4"/>
  <c r="Q505" i="4"/>
  <c r="Q452" i="4"/>
  <c r="Q448" i="4"/>
  <c r="Q444" i="4"/>
  <c r="Q441" i="4"/>
  <c r="Q439" i="4"/>
  <c r="Q437" i="4"/>
  <c r="Q435" i="4"/>
  <c r="Q433" i="4"/>
  <c r="Q431" i="4"/>
  <c r="Q429" i="4"/>
  <c r="Q427" i="4"/>
  <c r="Q425" i="4"/>
  <c r="Q423" i="4"/>
  <c r="Q421" i="4"/>
  <c r="Q419" i="4"/>
  <c r="Q417" i="4"/>
  <c r="Q415" i="4"/>
  <c r="Q413" i="4"/>
  <c r="Q411" i="4"/>
  <c r="Q409" i="4"/>
  <c r="Q407" i="4"/>
  <c r="Q405" i="4"/>
  <c r="Q403" i="4"/>
  <c r="Q401" i="4"/>
  <c r="Q399" i="4"/>
  <c r="Q397" i="4"/>
  <c r="Q395" i="4"/>
  <c r="Q393" i="4"/>
  <c r="Q391" i="4"/>
  <c r="Q451" i="4"/>
  <c r="Q447" i="4"/>
  <c r="Q443" i="4"/>
  <c r="Q461" i="4"/>
  <c r="Q459" i="4"/>
  <c r="Q457" i="4"/>
  <c r="Q455" i="4"/>
  <c r="Q450" i="4"/>
  <c r="Q446" i="4"/>
  <c r="Q442" i="4"/>
  <c r="Q440" i="4"/>
  <c r="Q438" i="4"/>
  <c r="Q436" i="4"/>
  <c r="Q434" i="4"/>
  <c r="Q432" i="4"/>
  <c r="Q430" i="4"/>
  <c r="Q428" i="4"/>
  <c r="Q426" i="4"/>
  <c r="Q424" i="4"/>
  <c r="Q422" i="4"/>
  <c r="Q420" i="4"/>
  <c r="Q418" i="4"/>
  <c r="Q416" i="4"/>
  <c r="Q414" i="4"/>
  <c r="Q412" i="4"/>
  <c r="Q410" i="4"/>
  <c r="Q408" i="4"/>
  <c r="Q406" i="4"/>
  <c r="Q404" i="4"/>
  <c r="Q402" i="4"/>
  <c r="Q400" i="4"/>
  <c r="Q398" i="4"/>
  <c r="Q396" i="4"/>
  <c r="Q394" i="4"/>
  <c r="Q453" i="4"/>
  <c r="Q449" i="4"/>
  <c r="Q445" i="4"/>
  <c r="Q384" i="4"/>
  <c r="Q385" i="4"/>
  <c r="Q386" i="4"/>
  <c r="Q387" i="4"/>
  <c r="Q388" i="4"/>
  <c r="Q389" i="4"/>
  <c r="Q390" i="4"/>
  <c r="Q392" i="4"/>
  <c r="R45" i="5"/>
  <c r="R46" i="5"/>
  <c r="M48" i="5"/>
  <c r="M22" i="5"/>
  <c r="R48" i="5"/>
  <c r="R23" i="5"/>
  <c r="R22" i="5"/>
  <c r="R24" i="5"/>
  <c r="R25" i="5"/>
  <c r="D36" i="5"/>
  <c r="E36" i="5" s="1"/>
  <c r="L36" i="5"/>
  <c r="M45" i="5"/>
  <c r="C71" i="5"/>
  <c r="D51" i="5" s="1"/>
  <c r="D45" i="5" l="1"/>
  <c r="D56" i="5"/>
  <c r="O3" i="4"/>
  <c r="D58" i="5"/>
  <c r="D43" i="5"/>
  <c r="Q3" i="4"/>
  <c r="S3" i="4"/>
  <c r="D66" i="5"/>
  <c r="D50" i="5"/>
  <c r="D65" i="5"/>
  <c r="D64" i="5"/>
  <c r="D46" i="5"/>
  <c r="D55" i="5"/>
  <c r="M25" i="5"/>
  <c r="M24" i="5"/>
  <c r="D62" i="5"/>
  <c r="D42" i="5"/>
  <c r="D61" i="5"/>
  <c r="D60" i="5"/>
  <c r="M23" i="5"/>
  <c r="N3" i="4"/>
  <c r="Q12" i="5"/>
  <c r="R12" i="5" s="1"/>
  <c r="M8" i="4"/>
  <c r="P3" i="4"/>
  <c r="N105" i="4"/>
  <c r="Q11" i="5"/>
  <c r="R11" i="5" s="1"/>
  <c r="M7" i="4"/>
  <c r="N48" i="4" s="1"/>
  <c r="N22" i="4"/>
  <c r="S13" i="5"/>
  <c r="T11" i="5" s="1"/>
  <c r="F36" i="5"/>
  <c r="G34" i="5" s="1"/>
  <c r="G12" i="5"/>
  <c r="G8" i="5"/>
  <c r="G29" i="5"/>
  <c r="N70" i="4"/>
  <c r="N54" i="4"/>
  <c r="N38" i="4"/>
  <c r="N7" i="4"/>
  <c r="N102" i="4"/>
  <c r="Q10" i="5"/>
  <c r="R10" i="5" s="1"/>
  <c r="M6" i="4"/>
  <c r="D52" i="5"/>
  <c r="D48" i="5"/>
  <c r="D44" i="5"/>
  <c r="D67" i="5"/>
  <c r="D63" i="5"/>
  <c r="D57" i="5"/>
  <c r="D53" i="5"/>
  <c r="D49" i="5"/>
  <c r="D70" i="5"/>
  <c r="D54" i="5"/>
  <c r="D69" i="5"/>
  <c r="D41" i="5"/>
  <c r="D71" i="5" s="1"/>
  <c r="D68" i="5"/>
  <c r="D59" i="5"/>
  <c r="D47" i="5"/>
  <c r="F71" i="5"/>
  <c r="G41" i="5" s="1"/>
  <c r="Q374" i="4"/>
  <c r="Q372" i="4"/>
  <c r="Q370" i="4"/>
  <c r="Q368" i="4"/>
  <c r="Q366" i="4"/>
  <c r="Q364" i="4"/>
  <c r="Q362" i="4"/>
  <c r="Q360" i="4"/>
  <c r="Q358" i="4"/>
  <c r="Q356" i="4"/>
  <c r="Q354" i="4"/>
  <c r="Q352" i="4"/>
  <c r="Q350" i="4"/>
  <c r="Q348" i="4"/>
  <c r="Q346" i="4"/>
  <c r="Q344" i="4"/>
  <c r="Q342" i="4"/>
  <c r="Q340" i="4"/>
  <c r="Q338" i="4"/>
  <c r="Q336" i="4"/>
  <c r="Q334" i="4"/>
  <c r="Q332" i="4"/>
  <c r="Q330" i="4"/>
  <c r="Q328" i="4"/>
  <c r="Q326" i="4"/>
  <c r="Q324" i="4"/>
  <c r="Q322" i="4"/>
  <c r="Q320" i="4"/>
  <c r="Q318" i="4"/>
  <c r="Q316" i="4"/>
  <c r="Q314" i="4"/>
  <c r="Q312" i="4"/>
  <c r="Q310" i="4"/>
  <c r="Q308" i="4"/>
  <c r="Q306" i="4"/>
  <c r="Q383" i="4"/>
  <c r="Q382" i="4"/>
  <c r="Q381" i="4"/>
  <c r="Q380" i="4"/>
  <c r="Q379" i="4"/>
  <c r="Q378" i="4"/>
  <c r="Q377" i="4"/>
  <c r="Q376" i="4"/>
  <c r="Q375" i="4"/>
  <c r="Q373" i="4"/>
  <c r="Q371" i="4"/>
  <c r="Q369" i="4"/>
  <c r="Q367" i="4"/>
  <c r="Q365" i="4"/>
  <c r="Q363" i="4"/>
  <c r="Q361" i="4"/>
  <c r="Q359" i="4"/>
  <c r="Q357" i="4"/>
  <c r="Q355" i="4"/>
  <c r="Q353" i="4"/>
  <c r="Q351" i="4"/>
  <c r="Q349" i="4"/>
  <c r="Q347" i="4"/>
  <c r="Q345" i="4"/>
  <c r="Q343" i="4"/>
  <c r="Q341" i="4"/>
  <c r="Q339" i="4"/>
  <c r="Q337" i="4"/>
  <c r="Q335" i="4"/>
  <c r="Q333" i="4"/>
  <c r="Q331" i="4"/>
  <c r="Q329" i="4"/>
  <c r="Q327" i="4"/>
  <c r="Q325" i="4"/>
  <c r="Q323" i="4"/>
  <c r="Q321" i="4"/>
  <c r="Q319" i="4"/>
  <c r="Q317" i="4"/>
  <c r="Q315" i="4"/>
  <c r="Q313" i="4"/>
  <c r="Q311" i="4"/>
  <c r="Q309" i="4"/>
  <c r="Q307" i="4"/>
  <c r="Q278" i="4"/>
  <c r="Q274" i="4"/>
  <c r="Q277" i="4"/>
  <c r="Q273" i="4"/>
  <c r="Q270" i="4"/>
  <c r="Q268" i="4"/>
  <c r="Q266" i="4"/>
  <c r="Q264" i="4"/>
  <c r="Q262" i="4"/>
  <c r="Q260" i="4"/>
  <c r="Q258" i="4"/>
  <c r="Q256" i="4"/>
  <c r="Q254" i="4"/>
  <c r="Q252" i="4"/>
  <c r="Q250" i="4"/>
  <c r="Q248" i="4"/>
  <c r="Q246" i="4"/>
  <c r="Q244" i="4"/>
  <c r="Q242" i="4"/>
  <c r="Q240" i="4"/>
  <c r="Q238" i="4"/>
  <c r="Q236" i="4"/>
  <c r="Q234" i="4"/>
  <c r="Q232" i="4"/>
  <c r="Q230" i="4"/>
  <c r="Q228" i="4"/>
  <c r="Q226" i="4"/>
  <c r="Q224" i="4"/>
  <c r="Q222" i="4"/>
  <c r="Q220" i="4"/>
  <c r="Q218" i="4"/>
  <c r="Q216" i="4"/>
  <c r="Q214" i="4"/>
  <c r="Q212" i="4"/>
  <c r="Q210" i="4"/>
  <c r="Q208" i="4"/>
  <c r="Q206" i="4"/>
  <c r="Q204" i="4"/>
  <c r="Q202" i="4"/>
  <c r="Q200" i="4"/>
  <c r="Q198" i="4"/>
  <c r="Q196" i="4"/>
  <c r="Q194" i="4"/>
  <c r="Q305" i="4"/>
  <c r="Q304" i="4"/>
  <c r="Q303" i="4"/>
  <c r="Q302" i="4"/>
  <c r="Q301" i="4"/>
  <c r="Q300" i="4"/>
  <c r="Q299" i="4"/>
  <c r="Q298" i="4"/>
  <c r="Q297" i="4"/>
  <c r="Q296" i="4"/>
  <c r="Q295" i="4"/>
  <c r="Q294" i="4"/>
  <c r="Q293" i="4"/>
  <c r="Q292" i="4"/>
  <c r="Q291" i="4"/>
  <c r="Q290" i="4"/>
  <c r="Q289" i="4"/>
  <c r="Q288" i="4"/>
  <c r="Q287" i="4"/>
  <c r="Q286" i="4"/>
  <c r="Q285" i="4"/>
  <c r="Q284" i="4"/>
  <c r="Q283" i="4"/>
  <c r="Q282" i="4"/>
  <c r="Q281" i="4"/>
  <c r="Q280" i="4"/>
  <c r="Q276" i="4"/>
  <c r="Q272" i="4"/>
  <c r="Q279" i="4"/>
  <c r="Q275" i="4"/>
  <c r="Q271" i="4"/>
  <c r="Q269" i="4"/>
  <c r="Q267" i="4"/>
  <c r="Q265" i="4"/>
  <c r="Q263" i="4"/>
  <c r="Q261" i="4"/>
  <c r="Q259" i="4"/>
  <c r="Q257" i="4"/>
  <c r="Q255" i="4"/>
  <c r="Q253" i="4"/>
  <c r="Q251" i="4"/>
  <c r="Q249" i="4"/>
  <c r="Q247" i="4"/>
  <c r="Q245" i="4"/>
  <c r="Q243" i="4"/>
  <c r="Q241" i="4"/>
  <c r="Q239" i="4"/>
  <c r="Q237" i="4"/>
  <c r="Q235" i="4"/>
  <c r="Q233" i="4"/>
  <c r="Q231" i="4"/>
  <c r="Q229" i="4"/>
  <c r="Q227" i="4"/>
  <c r="Q225" i="4"/>
  <c r="Q223" i="4"/>
  <c r="Q221" i="4"/>
  <c r="Q219" i="4"/>
  <c r="Q217" i="4"/>
  <c r="Q215" i="4"/>
  <c r="Q213" i="4"/>
  <c r="Q211" i="4"/>
  <c r="Q209" i="4"/>
  <c r="Q191" i="4"/>
  <c r="Q189" i="4"/>
  <c r="Q187" i="4"/>
  <c r="Q185" i="4"/>
  <c r="Q183" i="4"/>
  <c r="Q181" i="4"/>
  <c r="Q179" i="4"/>
  <c r="Q177" i="4"/>
  <c r="Q175" i="4"/>
  <c r="Q173" i="4"/>
  <c r="Q171" i="4"/>
  <c r="Q169" i="4"/>
  <c r="Q167" i="4"/>
  <c r="Q165" i="4"/>
  <c r="Q163" i="4"/>
  <c r="Q161" i="4"/>
  <c r="Q159" i="4"/>
  <c r="Q157" i="4"/>
  <c r="Q155" i="4"/>
  <c r="Q153" i="4"/>
  <c r="Q151" i="4"/>
  <c r="Q149" i="4"/>
  <c r="Q147" i="4"/>
  <c r="Q145" i="4"/>
  <c r="Q143" i="4"/>
  <c r="Q141" i="4"/>
  <c r="Q139" i="4"/>
  <c r="Q137" i="4"/>
  <c r="Q135" i="4"/>
  <c r="Q133" i="4"/>
  <c r="Q131" i="4"/>
  <c r="Q129" i="4"/>
  <c r="Q127" i="4"/>
  <c r="Q125" i="4"/>
  <c r="Q123" i="4"/>
  <c r="Q121" i="4"/>
  <c r="Q119" i="4"/>
  <c r="Q117" i="4"/>
  <c r="Q115" i="4"/>
  <c r="Q113" i="4"/>
  <c r="Q111" i="4"/>
  <c r="Q109" i="4"/>
  <c r="Q107" i="4"/>
  <c r="Q105" i="4"/>
  <c r="Q103" i="4"/>
  <c r="Q101" i="4"/>
  <c r="Q99" i="4"/>
  <c r="Q97" i="4"/>
  <c r="Q95" i="4"/>
  <c r="Q93" i="4"/>
  <c r="Q91" i="4"/>
  <c r="Q89" i="4"/>
  <c r="Q87" i="4"/>
  <c r="Q85" i="4"/>
  <c r="Q83" i="4"/>
  <c r="Q81" i="4"/>
  <c r="Q79" i="4"/>
  <c r="Q207" i="4"/>
  <c r="Q205" i="4"/>
  <c r="Q203" i="4"/>
  <c r="Q201" i="4"/>
  <c r="Q199" i="4"/>
  <c r="Q197" i="4"/>
  <c r="Q195" i="4"/>
  <c r="Q193" i="4"/>
  <c r="Q192" i="4"/>
  <c r="Q190" i="4"/>
  <c r="Q188" i="4"/>
  <c r="Q186" i="4"/>
  <c r="Q184" i="4"/>
  <c r="Q182" i="4"/>
  <c r="Q180" i="4"/>
  <c r="Q178" i="4"/>
  <c r="Q176" i="4"/>
  <c r="Q174" i="4"/>
  <c r="Q172" i="4"/>
  <c r="Q170" i="4"/>
  <c r="Q168" i="4"/>
  <c r="Q166" i="4"/>
  <c r="Q164" i="4"/>
  <c r="Q162" i="4"/>
  <c r="Q160" i="4"/>
  <c r="Q158" i="4"/>
  <c r="Q156" i="4"/>
  <c r="Q154" i="4"/>
  <c r="Q152" i="4"/>
  <c r="Q150" i="4"/>
  <c r="Q148" i="4"/>
  <c r="Q146" i="4"/>
  <c r="Q144" i="4"/>
  <c r="Q142" i="4"/>
  <c r="Q140" i="4"/>
  <c r="Q138" i="4"/>
  <c r="Q136" i="4"/>
  <c r="Q134" i="4"/>
  <c r="Q132" i="4"/>
  <c r="Q130" i="4"/>
  <c r="Q128" i="4"/>
  <c r="Q126" i="4"/>
  <c r="Q124" i="4"/>
  <c r="Q122" i="4"/>
  <c r="Q120" i="4"/>
  <c r="Q118" i="4"/>
  <c r="Q116" i="4"/>
  <c r="Q114" i="4"/>
  <c r="Q112" i="4"/>
  <c r="Q110" i="4"/>
  <c r="Q108" i="4"/>
  <c r="Q106" i="4"/>
  <c r="Q104" i="4"/>
  <c r="Q92" i="4"/>
  <c r="Q84" i="4"/>
  <c r="Q28" i="4"/>
  <c r="Q24" i="4"/>
  <c r="Q20" i="4"/>
  <c r="Q16" i="4"/>
  <c r="Q12" i="4"/>
  <c r="Q8" i="4"/>
  <c r="Q102" i="4"/>
  <c r="Q100" i="4"/>
  <c r="Q98" i="4"/>
  <c r="Q90" i="4"/>
  <c r="Q82" i="4"/>
  <c r="Q77" i="4"/>
  <c r="Q75" i="4"/>
  <c r="Q73" i="4"/>
  <c r="Q71" i="4"/>
  <c r="Q69" i="4"/>
  <c r="Q67" i="4"/>
  <c r="Q65" i="4"/>
  <c r="Q63" i="4"/>
  <c r="Q61" i="4"/>
  <c r="Q59" i="4"/>
  <c r="Q57" i="4"/>
  <c r="Q55" i="4"/>
  <c r="Q53" i="4"/>
  <c r="Q51" i="4"/>
  <c r="Q49" i="4"/>
  <c r="Q47" i="4"/>
  <c r="Q45" i="4"/>
  <c r="Q43" i="4"/>
  <c r="Q41" i="4"/>
  <c r="Q39" i="4"/>
  <c r="Q37" i="4"/>
  <c r="Q35" i="4"/>
  <c r="Q33" i="4"/>
  <c r="Q31" i="4"/>
  <c r="Q29" i="4"/>
  <c r="Q25" i="4"/>
  <c r="Q21" i="4"/>
  <c r="Q17" i="4"/>
  <c r="Q13" i="4"/>
  <c r="Q9" i="4"/>
  <c r="Q5" i="4"/>
  <c r="Q96" i="4"/>
  <c r="Q88" i="4"/>
  <c r="Q80" i="4"/>
  <c r="Q26" i="4"/>
  <c r="Q22" i="4"/>
  <c r="Q18" i="4"/>
  <c r="Q14" i="4"/>
  <c r="Q10" i="4"/>
  <c r="Q6" i="4"/>
  <c r="Q94" i="4"/>
  <c r="Q86" i="4"/>
  <c r="Q78" i="4"/>
  <c r="Q76" i="4"/>
  <c r="Q74" i="4"/>
  <c r="Q72" i="4"/>
  <c r="Q70" i="4"/>
  <c r="Q68" i="4"/>
  <c r="Q66" i="4"/>
  <c r="Q64" i="4"/>
  <c r="Q62" i="4"/>
  <c r="Q60" i="4"/>
  <c r="Q58" i="4"/>
  <c r="Q56" i="4"/>
  <c r="Q54" i="4"/>
  <c r="Q52" i="4"/>
  <c r="Q50" i="4"/>
  <c r="Q48" i="4"/>
  <c r="Q46" i="4"/>
  <c r="Q44" i="4"/>
  <c r="Q42" i="4"/>
  <c r="Q40" i="4"/>
  <c r="Q38" i="4"/>
  <c r="Q36" i="4"/>
  <c r="Q34" i="4"/>
  <c r="Q32" i="4"/>
  <c r="Q30" i="4"/>
  <c r="Q27" i="4"/>
  <c r="Q23" i="4"/>
  <c r="Q19" i="4"/>
  <c r="Q15" i="4"/>
  <c r="Q11" i="4"/>
  <c r="Q7" i="4"/>
  <c r="T12" i="5"/>
  <c r="G9" i="5"/>
  <c r="G30" i="5"/>
  <c r="G15" i="5"/>
  <c r="G27" i="5"/>
  <c r="G11" i="5"/>
  <c r="G32" i="5"/>
  <c r="G18" i="5"/>
  <c r="G33" i="5"/>
  <c r="N95" i="4"/>
  <c r="N86" i="4"/>
  <c r="N76" i="4"/>
  <c r="N68" i="4"/>
  <c r="N60" i="4"/>
  <c r="N52" i="4"/>
  <c r="N44" i="4"/>
  <c r="N36" i="4"/>
  <c r="R9" i="5"/>
  <c r="Q13" i="5"/>
  <c r="R13" i="5" s="1"/>
  <c r="N109" i="4"/>
  <c r="N100" i="4"/>
  <c r="N28" i="4"/>
  <c r="N20" i="4"/>
  <c r="N12" i="4"/>
  <c r="N26" i="4" l="1"/>
  <c r="N23" i="4"/>
  <c r="N87" i="4"/>
  <c r="G23" i="5"/>
  <c r="N16" i="4"/>
  <c r="G16" i="5"/>
  <c r="G6" i="5"/>
  <c r="G35" i="5"/>
  <c r="N92" i="4"/>
  <c r="N15" i="4"/>
  <c r="N46" i="4"/>
  <c r="N78" i="4"/>
  <c r="G28" i="5"/>
  <c r="G26" i="5"/>
  <c r="T9" i="5"/>
  <c r="N24" i="4"/>
  <c r="N113" i="4"/>
  <c r="N56" i="4"/>
  <c r="G25" i="5"/>
  <c r="G19" i="5"/>
  <c r="T10" i="5"/>
  <c r="N19" i="4"/>
  <c r="N50" i="4"/>
  <c r="N94" i="4"/>
  <c r="G20" i="5"/>
  <c r="G13" i="5"/>
  <c r="N18" i="4"/>
  <c r="N6" i="4"/>
  <c r="N84" i="4"/>
  <c r="N32" i="4"/>
  <c r="N64" i="4"/>
  <c r="G14" i="5"/>
  <c r="G7" i="5"/>
  <c r="N85" i="4"/>
  <c r="N27" i="4"/>
  <c r="N58" i="4"/>
  <c r="G31" i="5"/>
  <c r="G70" i="5"/>
  <c r="G66" i="5"/>
  <c r="G62" i="5"/>
  <c r="G56" i="5"/>
  <c r="G52" i="5"/>
  <c r="G48" i="5"/>
  <c r="G44" i="5"/>
  <c r="G67" i="5"/>
  <c r="G63" i="5"/>
  <c r="G57" i="5"/>
  <c r="G53" i="5"/>
  <c r="G49" i="5"/>
  <c r="G45" i="5"/>
  <c r="G68" i="5"/>
  <c r="G64" i="5"/>
  <c r="G60" i="5"/>
  <c r="G58" i="5"/>
  <c r="G54" i="5"/>
  <c r="G50" i="5"/>
  <c r="G46" i="5"/>
  <c r="G69" i="5"/>
  <c r="G65" i="5"/>
  <c r="G61" i="5"/>
  <c r="G59" i="5"/>
  <c r="G55" i="5"/>
  <c r="G51" i="5"/>
  <c r="G47" i="5"/>
  <c r="G43" i="5"/>
  <c r="N88" i="4"/>
  <c r="N97" i="4"/>
  <c r="N561" i="4"/>
  <c r="N562" i="4"/>
  <c r="N554" i="4"/>
  <c r="N546" i="4"/>
  <c r="N538" i="4"/>
  <c r="N527" i="4"/>
  <c r="N519" i="4"/>
  <c r="N511" i="4"/>
  <c r="N530" i="4"/>
  <c r="N522" i="4"/>
  <c r="N514" i="4"/>
  <c r="N506" i="4"/>
  <c r="N505" i="4"/>
  <c r="N496" i="4"/>
  <c r="N488" i="4"/>
  <c r="N480" i="4"/>
  <c r="N472" i="4"/>
  <c r="N464" i="4"/>
  <c r="N456" i="4"/>
  <c r="N503" i="4"/>
  <c r="N495" i="4"/>
  <c r="N487" i="4"/>
  <c r="N479" i="4"/>
  <c r="N471" i="4"/>
  <c r="N463" i="4"/>
  <c r="N455" i="4"/>
  <c r="N447" i="4"/>
  <c r="N450" i="4"/>
  <c r="N442" i="4"/>
  <c r="N434" i="4"/>
  <c r="N426" i="4"/>
  <c r="N418" i="4"/>
  <c r="N410" i="4"/>
  <c r="N402" i="4"/>
  <c r="N394" i="4"/>
  <c r="N386" i="4"/>
  <c r="N378" i="4"/>
  <c r="N452" i="4"/>
  <c r="N444" i="4"/>
  <c r="N435" i="4"/>
  <c r="N427" i="4"/>
  <c r="N419" i="4"/>
  <c r="N411" i="4"/>
  <c r="N403" i="4"/>
  <c r="N395" i="4"/>
  <c r="N387" i="4"/>
  <c r="N379" i="4"/>
  <c r="N375" i="4"/>
  <c r="N367" i="4"/>
  <c r="N359" i="4"/>
  <c r="N351" i="4"/>
  <c r="N343" i="4"/>
  <c r="N335" i="4"/>
  <c r="N327" i="4"/>
  <c r="N319" i="4"/>
  <c r="N311" i="4"/>
  <c r="N303" i="4"/>
  <c r="N295" i="4"/>
  <c r="N287" i="4"/>
  <c r="N279" i="4"/>
  <c r="N374" i="4"/>
  <c r="N366" i="4"/>
  <c r="N358" i="4"/>
  <c r="N350" i="4"/>
  <c r="N342" i="4"/>
  <c r="N334" i="4"/>
  <c r="N326" i="4"/>
  <c r="N318" i="4"/>
  <c r="N310" i="4"/>
  <c r="N302" i="4"/>
  <c r="N294" i="4"/>
  <c r="N286" i="4"/>
  <c r="N280" i="4"/>
  <c r="N272" i="4"/>
  <c r="N264" i="4"/>
  <c r="N256" i="4"/>
  <c r="N248" i="4"/>
  <c r="N240" i="4"/>
  <c r="N232" i="4"/>
  <c r="N274" i="4"/>
  <c r="N265" i="4"/>
  <c r="N257" i="4"/>
  <c r="N249" i="4"/>
  <c r="N241" i="4"/>
  <c r="N233" i="4"/>
  <c r="N208" i="4"/>
  <c r="N204" i="4"/>
  <c r="N200" i="4"/>
  <c r="N196" i="4"/>
  <c r="N221" i="4"/>
  <c r="N213" i="4"/>
  <c r="N190" i="4"/>
  <c r="N182" i="4"/>
  <c r="N174" i="4"/>
  <c r="N166" i="4"/>
  <c r="N158" i="4"/>
  <c r="N150" i="4"/>
  <c r="N142" i="4"/>
  <c r="N134" i="4"/>
  <c r="N126" i="4"/>
  <c r="N118" i="4"/>
  <c r="N110" i="4"/>
  <c r="N222" i="4"/>
  <c r="N214" i="4"/>
  <c r="N205" i="4"/>
  <c r="N197" i="4"/>
  <c r="N189" i="4"/>
  <c r="N181" i="4"/>
  <c r="N173" i="4"/>
  <c r="N165" i="4"/>
  <c r="N157" i="4"/>
  <c r="N149" i="4"/>
  <c r="N141" i="4"/>
  <c r="N133" i="4"/>
  <c r="N125" i="4"/>
  <c r="N117" i="4"/>
  <c r="N13" i="4"/>
  <c r="N21" i="4"/>
  <c r="N29" i="4"/>
  <c r="N37" i="4"/>
  <c r="N45" i="4"/>
  <c r="N53" i="4"/>
  <c r="N61" i="4"/>
  <c r="N69" i="4"/>
  <c r="N77" i="4"/>
  <c r="N90" i="4"/>
  <c r="N99" i="4"/>
  <c r="N103" i="4"/>
  <c r="N80" i="4"/>
  <c r="N89" i="4"/>
  <c r="N559" i="4"/>
  <c r="N560" i="4"/>
  <c r="N552" i="4"/>
  <c r="N544" i="4"/>
  <c r="N536" i="4"/>
  <c r="N551" i="4"/>
  <c r="N543" i="4"/>
  <c r="N535" i="4"/>
  <c r="N525" i="4"/>
  <c r="N517" i="4"/>
  <c r="N509" i="4"/>
  <c r="N549" i="4"/>
  <c r="N541" i="4"/>
  <c r="N533" i="4"/>
  <c r="N528" i="4"/>
  <c r="N520" i="4"/>
  <c r="N512" i="4"/>
  <c r="N504" i="4"/>
  <c r="N502" i="4"/>
  <c r="N494" i="4"/>
  <c r="N486" i="4"/>
  <c r="N478" i="4"/>
  <c r="N470" i="4"/>
  <c r="N462" i="4"/>
  <c r="N501" i="4"/>
  <c r="N493" i="4"/>
  <c r="N485" i="4"/>
  <c r="N477" i="4"/>
  <c r="N469" i="4"/>
  <c r="N461" i="4"/>
  <c r="N453" i="4"/>
  <c r="N445" i="4"/>
  <c r="N440" i="4"/>
  <c r="N432" i="4"/>
  <c r="N424" i="4"/>
  <c r="N416" i="4"/>
  <c r="N408" i="4"/>
  <c r="N400" i="4"/>
  <c r="N392" i="4"/>
  <c r="N384" i="4"/>
  <c r="N376" i="4"/>
  <c r="N441" i="4"/>
  <c r="N433" i="4"/>
  <c r="N425" i="4"/>
  <c r="N417" i="4"/>
  <c r="N409" i="4"/>
  <c r="N401" i="4"/>
  <c r="N393" i="4"/>
  <c r="N385" i="4"/>
  <c r="N377" i="4"/>
  <c r="N373" i="4"/>
  <c r="N365" i="4"/>
  <c r="N357" i="4"/>
  <c r="N349" i="4"/>
  <c r="N341" i="4"/>
  <c r="N333" i="4"/>
  <c r="N325" i="4"/>
  <c r="N317" i="4"/>
  <c r="N309" i="4"/>
  <c r="N301" i="4"/>
  <c r="N293" i="4"/>
  <c r="N285" i="4"/>
  <c r="N277" i="4"/>
  <c r="N372" i="4"/>
  <c r="N364" i="4"/>
  <c r="N356" i="4"/>
  <c r="N348" i="4"/>
  <c r="N340" i="4"/>
  <c r="N332" i="4"/>
  <c r="N324" i="4"/>
  <c r="N316" i="4"/>
  <c r="N308" i="4"/>
  <c r="N300" i="4"/>
  <c r="N292" i="4"/>
  <c r="N284" i="4"/>
  <c r="N270" i="4"/>
  <c r="N262" i="4"/>
  <c r="N254" i="4"/>
  <c r="N246" i="4"/>
  <c r="N238" i="4"/>
  <c r="N230" i="4"/>
  <c r="N271" i="4"/>
  <c r="N263" i="4"/>
  <c r="N255" i="4"/>
  <c r="N247" i="4"/>
  <c r="N239" i="4"/>
  <c r="N227" i="4"/>
  <c r="N219" i="4"/>
  <c r="N211" i="4"/>
  <c r="N188" i="4"/>
  <c r="N180" i="4"/>
  <c r="N172" i="4"/>
  <c r="N164" i="4"/>
  <c r="N156" i="4"/>
  <c r="N148" i="4"/>
  <c r="N140" i="4"/>
  <c r="N132" i="4"/>
  <c r="N124" i="4"/>
  <c r="N116" i="4"/>
  <c r="N108" i="4"/>
  <c r="N231" i="4"/>
  <c r="N220" i="4"/>
  <c r="N212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31" i="4"/>
  <c r="N39" i="4"/>
  <c r="N47" i="4"/>
  <c r="N55" i="4"/>
  <c r="N63" i="4"/>
  <c r="N71" i="4"/>
  <c r="N82" i="4"/>
  <c r="N91" i="4"/>
  <c r="N81" i="4"/>
  <c r="N557" i="4"/>
  <c r="N558" i="4"/>
  <c r="N550" i="4"/>
  <c r="N542" i="4"/>
  <c r="N534" i="4"/>
  <c r="N531" i="4"/>
  <c r="N523" i="4"/>
  <c r="N515" i="4"/>
  <c r="N526" i="4"/>
  <c r="N518" i="4"/>
  <c r="N510" i="4"/>
  <c r="N500" i="4"/>
  <c r="N492" i="4"/>
  <c r="N484" i="4"/>
  <c r="N476" i="4"/>
  <c r="N468" i="4"/>
  <c r="N460" i="4"/>
  <c r="N507" i="4"/>
  <c r="N499" i="4"/>
  <c r="N491" i="4"/>
  <c r="N483" i="4"/>
  <c r="N475" i="4"/>
  <c r="N467" i="4"/>
  <c r="N459" i="4"/>
  <c r="N451" i="4"/>
  <c r="N443" i="4"/>
  <c r="N446" i="4"/>
  <c r="N438" i="4"/>
  <c r="N430" i="4"/>
  <c r="N422" i="4"/>
  <c r="N414" i="4"/>
  <c r="N406" i="4"/>
  <c r="N398" i="4"/>
  <c r="N390" i="4"/>
  <c r="N382" i="4"/>
  <c r="N454" i="4"/>
  <c r="N448" i="4"/>
  <c r="N439" i="4"/>
  <c r="N431" i="4"/>
  <c r="N423" i="4"/>
  <c r="N415" i="4"/>
  <c r="N407" i="4"/>
  <c r="N399" i="4"/>
  <c r="N391" i="4"/>
  <c r="N383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6" i="4"/>
  <c r="N268" i="4"/>
  <c r="N260" i="4"/>
  <c r="N252" i="4"/>
  <c r="N244" i="4"/>
  <c r="N236" i="4"/>
  <c r="N228" i="4"/>
  <c r="N278" i="4"/>
  <c r="N269" i="4"/>
  <c r="N261" i="4"/>
  <c r="N253" i="4"/>
  <c r="N245" i="4"/>
  <c r="N237" i="4"/>
  <c r="N206" i="4"/>
  <c r="N202" i="4"/>
  <c r="N198" i="4"/>
  <c r="N194" i="4"/>
  <c r="N225" i="4"/>
  <c r="N217" i="4"/>
  <c r="N209" i="4"/>
  <c r="N186" i="4"/>
  <c r="N178" i="4"/>
  <c r="N170" i="4"/>
  <c r="N162" i="4"/>
  <c r="N154" i="4"/>
  <c r="N146" i="4"/>
  <c r="N138" i="4"/>
  <c r="N130" i="4"/>
  <c r="N122" i="4"/>
  <c r="N114" i="4"/>
  <c r="N106" i="4"/>
  <c r="N226" i="4"/>
  <c r="N218" i="4"/>
  <c r="N210" i="4"/>
  <c r="N201" i="4"/>
  <c r="N193" i="4"/>
  <c r="N185" i="4"/>
  <c r="N177" i="4"/>
  <c r="N169" i="4"/>
  <c r="N161" i="4"/>
  <c r="N153" i="4"/>
  <c r="N145" i="4"/>
  <c r="N137" i="4"/>
  <c r="N129" i="4"/>
  <c r="N121" i="4"/>
  <c r="N5" i="4"/>
  <c r="N9" i="4"/>
  <c r="N17" i="4"/>
  <c r="N25" i="4"/>
  <c r="N33" i="4"/>
  <c r="N41" i="4"/>
  <c r="N49" i="4"/>
  <c r="N57" i="4"/>
  <c r="N65" i="4"/>
  <c r="N73" i="4"/>
  <c r="N83" i="4"/>
  <c r="N101" i="4"/>
  <c r="N96" i="4"/>
  <c r="N563" i="4"/>
  <c r="N555" i="4"/>
  <c r="N556" i="4"/>
  <c r="N548" i="4"/>
  <c r="N540" i="4"/>
  <c r="N532" i="4"/>
  <c r="N547" i="4"/>
  <c r="N539" i="4"/>
  <c r="N529" i="4"/>
  <c r="N521" i="4"/>
  <c r="N513" i="4"/>
  <c r="N553" i="4"/>
  <c r="N545" i="4"/>
  <c r="N537" i="4"/>
  <c r="N524" i="4"/>
  <c r="N516" i="4"/>
  <c r="N508" i="4"/>
  <c r="N498" i="4"/>
  <c r="N490" i="4"/>
  <c r="N482" i="4"/>
  <c r="N474" i="4"/>
  <c r="N466" i="4"/>
  <c r="N458" i="4"/>
  <c r="N497" i="4"/>
  <c r="N489" i="4"/>
  <c r="N481" i="4"/>
  <c r="N473" i="4"/>
  <c r="N465" i="4"/>
  <c r="N457" i="4"/>
  <c r="N449" i="4"/>
  <c r="N436" i="4"/>
  <c r="N428" i="4"/>
  <c r="N420" i="4"/>
  <c r="N412" i="4"/>
  <c r="N404" i="4"/>
  <c r="N396" i="4"/>
  <c r="N388" i="4"/>
  <c r="N380" i="4"/>
  <c r="N437" i="4"/>
  <c r="N429" i="4"/>
  <c r="N421" i="4"/>
  <c r="N413" i="4"/>
  <c r="N405" i="4"/>
  <c r="N397" i="4"/>
  <c r="N389" i="4"/>
  <c r="N381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368" i="4"/>
  <c r="N360" i="4"/>
  <c r="N352" i="4"/>
  <c r="N344" i="4"/>
  <c r="N336" i="4"/>
  <c r="N328" i="4"/>
  <c r="N320" i="4"/>
  <c r="N312" i="4"/>
  <c r="N304" i="4"/>
  <c r="N296" i="4"/>
  <c r="N288" i="4"/>
  <c r="N266" i="4"/>
  <c r="N258" i="4"/>
  <c r="N250" i="4"/>
  <c r="N242" i="4"/>
  <c r="N234" i="4"/>
  <c r="N267" i="4"/>
  <c r="N259" i="4"/>
  <c r="N251" i="4"/>
  <c r="N243" i="4"/>
  <c r="N235" i="4"/>
  <c r="N223" i="4"/>
  <c r="N215" i="4"/>
  <c r="N192" i="4"/>
  <c r="N184" i="4"/>
  <c r="N176" i="4"/>
  <c r="N168" i="4"/>
  <c r="N160" i="4"/>
  <c r="N152" i="4"/>
  <c r="N144" i="4"/>
  <c r="N136" i="4"/>
  <c r="N128" i="4"/>
  <c r="N120" i="4"/>
  <c r="N112" i="4"/>
  <c r="N229" i="4"/>
  <c r="N224" i="4"/>
  <c r="N216" i="4"/>
  <c r="N207" i="4"/>
  <c r="N199" i="4"/>
  <c r="N191" i="4"/>
  <c r="N183" i="4"/>
  <c r="N175" i="4"/>
  <c r="N167" i="4"/>
  <c r="N159" i="4"/>
  <c r="N151" i="4"/>
  <c r="N143" i="4"/>
  <c r="N135" i="4"/>
  <c r="N127" i="4"/>
  <c r="N119" i="4"/>
  <c r="N35" i="4"/>
  <c r="N43" i="4"/>
  <c r="N51" i="4"/>
  <c r="N59" i="4"/>
  <c r="N67" i="4"/>
  <c r="N75" i="4"/>
  <c r="N98" i="4"/>
  <c r="N111" i="4"/>
  <c r="N30" i="4"/>
  <c r="N62" i="4"/>
  <c r="N14" i="4"/>
  <c r="N8" i="4"/>
  <c r="N93" i="4"/>
  <c r="N40" i="4"/>
  <c r="N72" i="4"/>
  <c r="G24" i="5"/>
  <c r="G22" i="5"/>
  <c r="N107" i="4"/>
  <c r="N34" i="4"/>
  <c r="N66" i="4"/>
  <c r="G21" i="5"/>
  <c r="G17" i="5"/>
  <c r="G42" i="5"/>
  <c r="N79" i="4"/>
  <c r="R3" i="4"/>
  <c r="N11" i="4"/>
  <c r="N42" i="4"/>
  <c r="N74" i="4"/>
  <c r="G10" i="5"/>
  <c r="N10" i="4"/>
  <c r="N104" i="4"/>
  <c r="G71" i="5" l="1"/>
  <c r="G36" i="5"/>
  <c r="T13" i="5"/>
</calcChain>
</file>

<file path=xl/sharedStrings.xml><?xml version="1.0" encoding="utf-8"?>
<sst xmlns="http://schemas.openxmlformats.org/spreadsheetml/2006/main" count="738" uniqueCount="664">
  <si>
    <t>الشرطه</t>
  </si>
  <si>
    <r>
      <rPr>
        <b/>
        <i/>
        <sz val="18"/>
        <color indexed="8"/>
        <rFont val="Arial"/>
        <family val="2"/>
      </rPr>
      <t>Master List</t>
    </r>
    <r>
      <rPr>
        <b/>
        <i/>
        <sz val="14"/>
        <color indexed="8"/>
        <rFont val="Arial"/>
        <family val="2"/>
      </rPr>
      <t xml:space="preserve"> </t>
    </r>
    <r>
      <rPr>
        <b/>
        <i/>
        <sz val="12"/>
        <color indexed="8"/>
        <rFont val="Arial"/>
        <family val="2"/>
      </rPr>
      <t>( Select Your List )</t>
    </r>
  </si>
  <si>
    <t>Coverag List</t>
  </si>
  <si>
    <t>Monthly Visites</t>
  </si>
  <si>
    <t>planed</t>
  </si>
  <si>
    <t>Visited Doctors</t>
  </si>
  <si>
    <t>Once</t>
  </si>
  <si>
    <t>Twice</t>
  </si>
  <si>
    <t>3 times</t>
  </si>
  <si>
    <t xml:space="preserve">More </t>
  </si>
  <si>
    <t>Total</t>
  </si>
  <si>
    <t>Total Visites</t>
  </si>
  <si>
    <t>COD</t>
  </si>
  <si>
    <t>Doc.Name</t>
  </si>
  <si>
    <t>Speciality</t>
  </si>
  <si>
    <t>Class</t>
  </si>
  <si>
    <t>Center</t>
  </si>
  <si>
    <t>Pharmacy</t>
  </si>
  <si>
    <t>COMMENT</t>
  </si>
  <si>
    <t>Done</t>
  </si>
  <si>
    <t>Vistied Doctors</t>
  </si>
  <si>
    <t>Frequancy</t>
  </si>
  <si>
    <t>week 1 1:7</t>
  </si>
  <si>
    <t>week 2 8:14</t>
  </si>
  <si>
    <t>week 3 15:21</t>
  </si>
  <si>
    <t>week 4 22:31</t>
  </si>
  <si>
    <t>am</t>
  </si>
  <si>
    <t>A1</t>
  </si>
  <si>
    <t>Anesthesia</t>
  </si>
  <si>
    <t>A+</t>
  </si>
  <si>
    <t>A2</t>
  </si>
  <si>
    <t>A</t>
  </si>
  <si>
    <t>A3</t>
  </si>
  <si>
    <t>B</t>
  </si>
  <si>
    <t>A4</t>
  </si>
  <si>
    <t>C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</si>
  <si>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</si>
  <si>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</si>
  <si>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</si>
  <si>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</si>
  <si>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</si>
  <si>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</si>
  <si>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</si>
  <si>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</si>
  <si>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</si>
  <si>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</si>
  <si>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</si>
  <si>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</si>
  <si>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</si>
  <si>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</si>
  <si>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</si>
  <si>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</si>
  <si>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</si>
  <si>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</si>
  <si>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</si>
  <si>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</si>
  <si>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</si>
  <si>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</si>
  <si>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</si>
  <si>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</si>
  <si>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</si>
  <si>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</si>
  <si>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</si>
  <si>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</si>
  <si>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</si>
  <si>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</si>
  <si>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</si>
  <si>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</si>
  <si>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</si>
  <si>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</si>
  <si>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</si>
  <si>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</si>
  <si>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</si>
  <si>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</si>
  <si>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</si>
  <si>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</si>
  <si>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</si>
  <si>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</si>
  <si>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</si>
  <si>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</si>
  <si>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</si>
  <si>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</si>
  <si>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</si>
  <si>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</si>
  <si>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</si>
  <si>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</si>
  <si>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</si>
  <si>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</si>
  <si>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</si>
  <si>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</si>
  <si>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</si>
  <si>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</si>
  <si>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</si>
  <si>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</si>
  <si>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</si>
  <si>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</si>
  <si>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</si>
  <si>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</si>
  <si>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</si>
  <si>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</si>
  <si>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</si>
  <si>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</si>
  <si>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</si>
  <si>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</si>
  <si>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</si>
  <si>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</si>
  <si>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</si>
  <si>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</si>
  <si>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</si>
  <si>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</si>
  <si>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</si>
  <si>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</si>
  <si>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</si>
  <si>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</si>
  <si>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</si>
  <si>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</si>
  <si>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</si>
  <si>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</si>
  <si>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</si>
  <si>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</si>
  <si>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</si>
  <si>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</si>
  <si>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</si>
  <si>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</si>
  <si>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</si>
  <si>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</si>
  <si>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</si>
  <si>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</si>
  <si>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</si>
  <si>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</si>
  <si>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</si>
  <si>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</si>
  <si>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</si>
  <si>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</si>
  <si>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</si>
  <si>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</si>
  <si>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</si>
  <si>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</si>
  <si>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</si>
  <si>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</si>
  <si>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</si>
  <si>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</si>
  <si>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</si>
  <si>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</si>
  <si>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</si>
  <si>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</si>
  <si>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</si>
  <si>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</si>
  <si>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</si>
  <si>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</si>
  <si>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</si>
  <si>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</si>
  <si>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</si>
  <si>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</si>
  <si>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</si>
  <si>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</si>
  <si>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</si>
  <si>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</si>
  <si>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</si>
  <si>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</si>
  <si>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</si>
  <si>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</si>
  <si>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</si>
  <si>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</si>
  <si>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</si>
  <si>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</si>
  <si>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</si>
  <si>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</si>
  <si>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</si>
  <si>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</si>
  <si>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</si>
  <si>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</si>
  <si>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</si>
  <si>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</si>
  <si>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</si>
  <si>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</si>
  <si>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</si>
  <si>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</si>
  <si>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</si>
  <si>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</si>
  <si>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</si>
  <si>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</si>
  <si>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</si>
  <si>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</si>
  <si>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</si>
  <si>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</si>
  <si>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</si>
  <si>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</si>
  <si>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</si>
  <si>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</si>
  <si>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</si>
  <si>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</si>
  <si>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</si>
  <si>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</si>
  <si>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</si>
  <si>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</si>
  <si>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</si>
  <si>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</si>
  <si>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</si>
  <si>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</si>
  <si>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</si>
  <si>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</si>
  <si>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</si>
  <si>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</si>
  <si>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</si>
  <si>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</si>
  <si>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</si>
  <si>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</si>
  <si>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</si>
  <si>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</si>
  <si>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</si>
  <si>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</si>
  <si>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</si>
  <si>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</si>
  <si>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</si>
  <si>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</si>
  <si>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</si>
  <si>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</si>
  <si>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</si>
  <si>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</si>
  <si>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</si>
  <si>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</si>
  <si>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</si>
  <si>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</si>
  <si>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</si>
  <si>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</si>
  <si>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</si>
  <si>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</si>
  <si>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</si>
  <si>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</si>
  <si>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</si>
  <si>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</si>
  <si>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</si>
  <si>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</si>
  <si>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</si>
  <si>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</si>
  <si>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</si>
  <si>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</si>
  <si>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</si>
  <si>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</si>
  <si>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</si>
  <si>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</si>
  <si>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</si>
  <si>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</si>
  <si>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</si>
  <si>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</si>
  <si>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</si>
  <si>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</si>
  <si>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</si>
  <si>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</si>
  <si>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</si>
  <si>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</si>
  <si>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</si>
  <si>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</si>
  <si>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</si>
  <si>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</si>
  <si>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</si>
  <si>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</si>
  <si>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</si>
  <si>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</si>
  <si>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</si>
  <si>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</si>
  <si>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</si>
  <si>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</si>
  <si>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</si>
  <si>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</si>
  <si>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</si>
  <si>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</si>
  <si>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</si>
  <si>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</si>
  <si>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</si>
  <si>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</si>
  <si>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</si>
  <si>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</si>
  <si>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</si>
  <si>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</si>
  <si>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</si>
  <si>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</si>
  <si>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</si>
  <si>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</si>
  <si>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</si>
  <si>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</si>
  <si>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</si>
  <si>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</si>
  <si>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</si>
  <si>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</si>
  <si>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</si>
  <si>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</si>
  <si>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</si>
  <si>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</si>
  <si>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</si>
  <si>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</si>
  <si>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</si>
  <si>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</si>
  <si>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</si>
  <si>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</si>
  <si>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</si>
  <si>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</si>
  <si>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</si>
  <si>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</si>
  <si>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</si>
  <si>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</si>
  <si>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</si>
  <si>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</si>
  <si>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</si>
  <si>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</si>
  <si>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</si>
  <si>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</si>
  <si>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</si>
  <si>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</si>
  <si>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</si>
  <si>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</si>
  <si>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</si>
  <si>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</si>
  <si>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</si>
  <si>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</si>
  <si>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</si>
  <si>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</si>
  <si>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</si>
  <si>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</si>
  <si>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</si>
  <si>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</si>
  <si>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</si>
  <si>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</si>
  <si>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</si>
  <si>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</si>
  <si>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</si>
  <si>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</si>
  <si>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</si>
  <si>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</si>
  <si>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</si>
  <si>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</si>
  <si>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</si>
  <si>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</si>
  <si>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</si>
  <si>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</si>
  <si>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</si>
  <si>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</si>
  <si>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</si>
  <si>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</si>
  <si>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</si>
  <si>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</si>
  <si>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</si>
  <si>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</si>
  <si>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</si>
  <si>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</si>
  <si>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</si>
  <si>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</si>
  <si>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</si>
  <si>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</si>
  <si>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</si>
  <si>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</si>
  <si>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</si>
  <si>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</si>
  <si>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</si>
  <si>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</si>
  <si>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</si>
  <si>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</si>
  <si>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</si>
  <si>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</si>
  <si>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</si>
  <si>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</si>
  <si>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</si>
  <si>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</si>
  <si>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</si>
  <si>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</si>
  <si>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</si>
  <si>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</si>
  <si>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</si>
  <si>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</si>
  <si>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</si>
  <si>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</si>
  <si>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</si>
  <si>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</si>
  <si>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</si>
  <si>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</si>
  <si>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</si>
  <si>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</si>
  <si>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</si>
  <si>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</si>
  <si>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</si>
  <si>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</si>
  <si>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</si>
  <si>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</si>
  <si>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</si>
  <si>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</si>
  <si>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</si>
  <si>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</si>
  <si>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</si>
  <si>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</si>
  <si>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</si>
  <si>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</si>
  <si>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</si>
  <si>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</si>
  <si>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</si>
  <si>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</si>
  <si>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</si>
  <si>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</si>
  <si>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</si>
  <si>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</si>
  <si>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</si>
  <si>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</si>
  <si>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</si>
  <si>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</si>
  <si>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</si>
  <si>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</si>
  <si>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</si>
  <si>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</si>
  <si>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</si>
  <si>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</si>
  <si>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</si>
  <si>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</si>
  <si>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</si>
  <si>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</si>
  <si>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</si>
  <si>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</si>
  <si>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</si>
  <si>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</si>
  <si>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</si>
  <si>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</si>
  <si>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</si>
  <si>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</si>
  <si>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</si>
  <si>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</si>
  <si>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</si>
  <si>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</si>
  <si>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</si>
  <si>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</si>
  <si>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</si>
  <si>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</si>
  <si>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</si>
  <si>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</si>
  <si>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</si>
  <si>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</si>
  <si>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</si>
  <si>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</si>
  <si>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</si>
  <si>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</si>
  <si>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</si>
  <si>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</si>
  <si>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</si>
  <si>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</si>
  <si>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</si>
  <si>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</si>
  <si>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</si>
  <si>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</si>
  <si>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</si>
  <si>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</si>
  <si>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</si>
  <si>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</si>
  <si>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</si>
  <si>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</si>
  <si>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</si>
  <si>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</si>
  <si>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</si>
  <si>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</si>
  <si>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</si>
  <si>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</si>
  <si>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</si>
  <si>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</si>
  <si>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</si>
  <si>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</si>
  <si>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</si>
  <si>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</si>
  <si>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</si>
  <si>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</si>
  <si>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</si>
  <si>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</si>
  <si>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</si>
  <si>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</si>
  <si>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</si>
  <si>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</si>
  <si>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</si>
  <si>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</si>
  <si>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</si>
  <si>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</si>
  <si>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</si>
  <si>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</si>
  <si>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</si>
  <si>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</si>
  <si>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</si>
  <si>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</si>
  <si>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</si>
  <si>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</si>
  <si>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</si>
  <si>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</si>
  <si>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</si>
  <si>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</si>
  <si>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</si>
  <si>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</si>
  <si>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</si>
  <si>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</si>
  <si>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</si>
  <si>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</si>
  <si>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</si>
  <si>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</si>
  <si>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</si>
  <si>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</si>
  <si>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</si>
  <si>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</si>
  <si>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</si>
  <si>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</si>
  <si>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</si>
  <si>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</si>
  <si>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</si>
  <si>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</si>
  <si>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</si>
  <si>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</si>
  <si>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</si>
  <si>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</si>
  <si>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</si>
  <si>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</si>
  <si>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</si>
  <si>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</si>
  <si>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</si>
  <si>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</si>
  <si>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</si>
  <si>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</si>
  <si>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</si>
  <si>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</si>
  <si>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</si>
  <si>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</si>
  <si>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</si>
  <si>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</si>
  <si>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</si>
  <si>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</si>
  <si>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</si>
  <si>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</si>
  <si>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</si>
  <si>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</si>
  <si>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</si>
  <si>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</si>
  <si>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</si>
  <si>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</si>
  <si>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</si>
  <si>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</si>
  <si>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</si>
  <si>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</si>
  <si>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</si>
  <si>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</si>
  <si>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</si>
  <si>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</si>
  <si>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</si>
  <si>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</si>
  <si>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</si>
  <si>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</si>
  <si>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</si>
  <si>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</si>
  <si>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</si>
  <si>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</si>
  <si>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</si>
  <si>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</si>
  <si>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</si>
  <si>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</si>
  <si>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</si>
  <si>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</si>
  <si>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</si>
  <si>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</si>
  <si>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</si>
  <si>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</si>
  <si>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</si>
  <si>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</si>
  <si>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</si>
  <si>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</si>
  <si>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</si>
  <si>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</si>
  <si>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</si>
  <si>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</si>
  <si>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</si>
  <si>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</si>
  <si>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</si>
  <si>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</si>
  <si>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</si>
  <si>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</si>
  <si>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</si>
  <si>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</si>
  <si>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</si>
  <si>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</si>
  <si>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</si>
  <si>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</si>
  <si>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</si>
  <si>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</si>
  <si>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</si>
  <si>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</si>
  <si>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</si>
  <si>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</si>
  <si>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</si>
  <si>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</si>
  <si>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</si>
  <si>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</si>
  <si>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</si>
  <si>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MOUNTH</t>
  </si>
  <si>
    <t>NO.OF DAYS</t>
  </si>
  <si>
    <t xml:space="preserve">M.REP </t>
  </si>
  <si>
    <t>DISTRECT</t>
  </si>
  <si>
    <t>AREA</t>
  </si>
  <si>
    <t>LINE</t>
  </si>
  <si>
    <t>PM ACTIVITY</t>
  </si>
  <si>
    <t>No. of calls/speciality</t>
  </si>
  <si>
    <t>list</t>
  </si>
  <si>
    <t>visit</t>
  </si>
  <si>
    <t>percentage</t>
  </si>
  <si>
    <t>calls</t>
  </si>
  <si>
    <t>focus</t>
  </si>
  <si>
    <t>Andrology</t>
  </si>
  <si>
    <t xml:space="preserve">DOCTOR CLASS </t>
  </si>
  <si>
    <t>Cardiology</t>
  </si>
  <si>
    <t>Regular visits</t>
  </si>
  <si>
    <t>LIST</t>
  </si>
  <si>
    <t>VISIT</t>
  </si>
  <si>
    <t>%</t>
  </si>
  <si>
    <t>CALLS</t>
  </si>
  <si>
    <t>FOCUS</t>
  </si>
  <si>
    <t>Chest</t>
  </si>
  <si>
    <t>Weekend</t>
  </si>
  <si>
    <t>Dermatology</t>
  </si>
  <si>
    <t>Excused Full Day</t>
  </si>
  <si>
    <t>Distributor</t>
  </si>
  <si>
    <t>Excused Half Day</t>
  </si>
  <si>
    <t>E.N.T.</t>
  </si>
  <si>
    <t>Office Meeting</t>
  </si>
  <si>
    <t>Endocrinology</t>
  </si>
  <si>
    <t>Exhibitions/congresses</t>
  </si>
  <si>
    <t>TOTAL</t>
  </si>
  <si>
    <t>Endoscopy</t>
  </si>
  <si>
    <t>Public Holiday</t>
  </si>
  <si>
    <t>GP</t>
  </si>
  <si>
    <t>Annual Leave</t>
  </si>
  <si>
    <t>Gynacology</t>
  </si>
  <si>
    <t>Cycle Meeting</t>
  </si>
  <si>
    <t>Hepatology</t>
  </si>
  <si>
    <t>Training</t>
  </si>
  <si>
    <t>Intensive Care</t>
  </si>
  <si>
    <t>Internal Medicine</t>
  </si>
  <si>
    <t>Nephrology</t>
  </si>
  <si>
    <t>LINE 1</t>
  </si>
  <si>
    <t>LINE 2</t>
  </si>
  <si>
    <t>Neurology</t>
  </si>
  <si>
    <t>products</t>
  </si>
  <si>
    <t>Neuro-Surgery</t>
  </si>
  <si>
    <t>pregatrend 50</t>
  </si>
  <si>
    <t>AVOSOYA</t>
  </si>
  <si>
    <t>Oncology</t>
  </si>
  <si>
    <t>pregatrend100</t>
  </si>
  <si>
    <t>ASPA.SACHET</t>
  </si>
  <si>
    <t>Ophthalmology</t>
  </si>
  <si>
    <t>trendo</t>
  </si>
  <si>
    <t>ASPA.VAIL</t>
  </si>
  <si>
    <t>Orthopedic</t>
  </si>
  <si>
    <t>prostality</t>
  </si>
  <si>
    <t>STAZOTREND</t>
  </si>
  <si>
    <t>Orthopedic Surgery</t>
  </si>
  <si>
    <t>Pediatry</t>
  </si>
  <si>
    <t>Physio Therapy</t>
  </si>
  <si>
    <t>Plastic Surgery</t>
  </si>
  <si>
    <t>Radiology</t>
  </si>
  <si>
    <t>Rheumatology</t>
  </si>
  <si>
    <t>Surgery</t>
  </si>
  <si>
    <t>Tropical Medicine</t>
  </si>
  <si>
    <t>Urology</t>
  </si>
  <si>
    <t>Vascular Surgery</t>
  </si>
  <si>
    <t>AM CENTERS</t>
  </si>
  <si>
    <t>AM ACTIVITY</t>
  </si>
  <si>
    <t>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</si>
</sst>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.00_-;_-* #,##0.00\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4"/>
      <color indexed="8"/>
      <name val="Arial"/>
      <family val="2"/>
    </font>
    <font>
      <b/>
      <i/>
      <sz val="18"/>
      <color indexed="8"/>
      <name val="Arial"/>
      <family val="2"/>
    </font>
    <font>
      <b/>
      <i/>
      <sz val="12"/>
      <color indexed="8"/>
      <name val="Arial"/>
      <family val="2"/>
    </font>
    <font>
      <sz val="11"/>
      <color theme="1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indexed="8"/>
      <name val="Arial"/>
      <family val="2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  <charset val="178"/>
    </font>
    <font>
      <sz val="12"/>
      <name val="Bookman Old Style"/>
      <family val="1"/>
      <charset val="178"/>
    </font>
    <font>
      <sz val="11"/>
      <color theme="3"/>
      <name val="Calibri"/>
      <family val="2"/>
      <scheme val="minor"/>
    </font>
    <font>
      <sz val="10"/>
      <color indexed="9"/>
      <name val="Arial"/>
      <family val="2"/>
      <charset val="178"/>
    </font>
    <font>
      <b/>
      <sz val="14"/>
      <color theme="0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Calibri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11"/>
        <bgColor indexed="64"/>
      </patternFill>
    </fill>
    <fill>
      <patternFill patternType="solid">
        <fgColor indexed="8"/>
        <bgColor indexed="58"/>
      </patternFill>
    </fill>
  </fills>
  <borders count="4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  <xf numFmtId="9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11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18" xfId="0" applyFont="1" applyFill="1" applyBorder="1" applyAlignment="1" applyProtection="1">
      <alignment horizontal="center" vertical="center"/>
      <protection hidden="1"/>
    </xf>
    <xf numFmtId="0" fontId="9" fillId="0" borderId="19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7" fillId="0" borderId="21" xfId="0" applyFont="1" applyFill="1" applyBorder="1" applyAlignment="1" applyProtection="1">
      <alignment horizontal="center" vertical="center"/>
      <protection hidden="1"/>
    </xf>
    <xf numFmtId="20" fontId="12" fillId="0" borderId="21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/>
    </xf>
    <xf numFmtId="0" fontId="14" fillId="0" borderId="25" xfId="0" applyFont="1" applyBorder="1" applyAlignment="1" applyProtection="1">
      <alignment horizontal="center" vertical="center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hidden="1"/>
    </xf>
    <xf numFmtId="0" fontId="15" fillId="0" borderId="28" xfId="0" applyFont="1" applyFill="1" applyBorder="1" applyAlignment="1" applyProtection="1">
      <alignment horizontal="center" vertical="center"/>
      <protection hidden="1"/>
    </xf>
    <xf numFmtId="9" fontId="13" fillId="0" borderId="24" xfId="0" applyNumberFormat="1" applyFont="1" applyBorder="1" applyAlignment="1" applyProtection="1">
      <alignment horizontal="center" vertical="center"/>
      <protection hidden="1"/>
    </xf>
    <xf numFmtId="0" fontId="15" fillId="0" borderId="29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5" fillId="0" borderId="28" xfId="0" applyFont="1" applyBorder="1" applyAlignment="1" applyProtection="1">
      <alignment horizontal="center" vertical="center"/>
      <protection hidden="1"/>
    </xf>
    <xf numFmtId="0" fontId="15" fillId="0" borderId="30" xfId="0" applyFont="1" applyBorder="1" applyAlignment="1" applyProtection="1">
      <alignment horizontal="center" vertical="center"/>
      <protection hidden="1"/>
    </xf>
    <xf numFmtId="0" fontId="13" fillId="0" borderId="25" xfId="0" applyFont="1" applyBorder="1" applyAlignment="1" applyProtection="1">
      <alignment horizontal="center" vertical="center"/>
    </xf>
    <xf numFmtId="0" fontId="15" fillId="0" borderId="31" xfId="0" applyFont="1" applyFill="1" applyBorder="1" applyAlignment="1" applyProtection="1">
      <alignment horizontal="center" vertical="center"/>
      <protection hidden="1"/>
    </xf>
    <xf numFmtId="0" fontId="15" fillId="0" borderId="31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  <xf numFmtId="0" fontId="13" fillId="0" borderId="33" xfId="0" applyFont="1" applyBorder="1" applyAlignment="1" applyProtection="1">
      <alignment horizontal="center" vertical="center"/>
    </xf>
    <xf numFmtId="0" fontId="14" fillId="0" borderId="33" xfId="0" applyFont="1" applyBorder="1" applyAlignment="1" applyProtection="1">
      <alignment horizontal="center" vertical="center"/>
    </xf>
    <xf numFmtId="0" fontId="13" fillId="0" borderId="32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 applyProtection="1">
      <alignment horizontal="center" vertical="center"/>
      <protection hidden="1"/>
    </xf>
    <xf numFmtId="0" fontId="15" fillId="0" borderId="35" xfId="0" applyFont="1" applyFill="1" applyBorder="1" applyAlignment="1" applyProtection="1">
      <alignment horizontal="center" vertical="center"/>
      <protection hidden="1"/>
    </xf>
    <xf numFmtId="0" fontId="13" fillId="0" borderId="36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hidden="1"/>
    </xf>
    <xf numFmtId="0" fontId="15" fillId="0" borderId="35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Alignment="1" applyProtection="1">
      <alignment horizontal="center" vertical="center"/>
      <protection hidden="1"/>
    </xf>
    <xf numFmtId="0" fontId="6" fillId="0" borderId="37" xfId="0" applyFont="1" applyBorder="1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1" xfId="2" applyAlignment="1">
      <alignment horizontal="center" vertical="center"/>
    </xf>
    <xf numFmtId="0" fontId="2" fillId="2" borderId="1" xfId="2" applyNumberFormat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41" xfId="0" applyFont="1" applyBorder="1" applyAlignment="1" applyProtection="1">
      <alignment horizontal="left" vertical="center"/>
    </xf>
    <xf numFmtId="164" fontId="20" fillId="0" borderId="41" xfId="1" applyNumberFormat="1" applyFont="1" applyFill="1" applyBorder="1" applyAlignment="1" applyProtection="1">
      <alignment horizontal="center" vertical="center"/>
    </xf>
    <xf numFmtId="164" fontId="0" fillId="0" borderId="41" xfId="1" applyNumberFormat="1" applyFont="1" applyFill="1" applyBorder="1" applyAlignment="1" applyProtection="1">
      <alignment horizontal="center" vertical="center"/>
    </xf>
    <xf numFmtId="9" fontId="0" fillId="0" borderId="41" xfId="1" applyNumberFormat="1" applyFont="1" applyFill="1" applyBorder="1" applyAlignment="1" applyProtection="1">
      <alignment horizontal="center" vertical="center"/>
    </xf>
    <xf numFmtId="164" fontId="0" fillId="0" borderId="41" xfId="4" applyNumberFormat="1" applyFont="1" applyFill="1" applyBorder="1" applyAlignment="1" applyProtection="1">
      <alignment horizontal="center" vertical="center"/>
    </xf>
    <xf numFmtId="9" fontId="0" fillId="0" borderId="41" xfId="4" applyFont="1" applyFill="1" applyBorder="1" applyAlignment="1" applyProtection="1">
      <alignment horizontal="center" vertical="center"/>
    </xf>
    <xf numFmtId="9" fontId="0" fillId="0" borderId="0" xfId="4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0" fillId="0" borderId="43" xfId="0" applyBorder="1" applyAlignment="1">
      <alignment horizontal="center" vertical="center"/>
    </xf>
    <xf numFmtId="9" fontId="0" fillId="0" borderId="43" xfId="0" applyNumberFormat="1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14" fillId="0" borderId="43" xfId="0" applyFont="1" applyBorder="1" applyAlignment="1">
      <alignment horizontal="center" vertical="center"/>
    </xf>
    <xf numFmtId="1" fontId="14" fillId="0" borderId="43" xfId="0" applyNumberFormat="1" applyFont="1" applyBorder="1" applyAlignment="1">
      <alignment horizontal="center" vertical="center"/>
    </xf>
    <xf numFmtId="9" fontId="14" fillId="0" borderId="43" xfId="0" applyNumberFormat="1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164" fontId="21" fillId="4" borderId="44" xfId="1" applyNumberFormat="1" applyFont="1" applyFill="1" applyBorder="1" applyAlignment="1" applyProtection="1">
      <alignment horizontal="center" vertical="center"/>
    </xf>
    <xf numFmtId="9" fontId="21" fillId="4" borderId="44" xfId="1" applyNumberFormat="1" applyFont="1" applyFill="1" applyBorder="1" applyAlignment="1" applyProtection="1">
      <alignment horizontal="center" vertical="center"/>
    </xf>
    <xf numFmtId="9" fontId="21" fillId="0" borderId="0" xfId="1" applyNumberFormat="1" applyFont="1" applyFill="1" applyBorder="1" applyAlignment="1" applyProtection="1">
      <alignment horizontal="center" vertical="center"/>
    </xf>
    <xf numFmtId="164" fontId="2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0" borderId="41" xfId="4" applyNumberFormat="1" applyFont="1" applyFill="1" applyBorder="1" applyAlignment="1" applyProtection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9" fillId="0" borderId="12" xfId="0" applyFont="1" applyBorder="1" applyAlignment="1" applyProtection="1">
      <alignment horizontal="center" vertical="center"/>
      <protection hidden="1"/>
    </xf>
    <xf numFmtId="0" fontId="9" fillId="0" borderId="20" xfId="0" applyFont="1" applyBorder="1" applyAlignment="1" applyProtection="1">
      <alignment horizontal="center" vertical="center"/>
      <protection hidden="1"/>
    </xf>
    <xf numFmtId="0" fontId="10" fillId="0" borderId="12" xfId="3" applyFont="1" applyFill="1" applyBorder="1" applyAlignment="1" applyProtection="1">
      <alignment horizontal="center" vertical="center" wrapText="1"/>
      <protection hidden="1"/>
    </xf>
    <xf numFmtId="0" fontId="10" fillId="0" borderId="21" xfId="3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13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14" xfId="0" applyFont="1" applyFill="1" applyBorder="1" applyAlignment="1" applyProtection="1">
      <alignment horizontal="center" vertical="center" wrapText="1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3" borderId="14" xfId="0" applyFont="1" applyFill="1" applyBorder="1" applyAlignment="1" applyProtection="1">
      <alignment horizontal="center" vertical="center"/>
      <protection hidden="1"/>
    </xf>
    <xf numFmtId="0" fontId="14" fillId="0" borderId="43" xfId="0" applyFont="1" applyBorder="1" applyAlignment="1">
      <alignment horizontal="center" vertical="center"/>
    </xf>
    <xf numFmtId="0" fontId="14" fillId="0" borderId="43" xfId="0" applyFont="1" applyBorder="1" applyAlignment="1">
      <alignment horizontal="left" vertical="center"/>
    </xf>
    <xf numFmtId="0" fontId="22" fillId="2" borderId="1" xfId="2" applyFont="1" applyAlignment="1">
      <alignment horizontal="center" vertical="center"/>
    </xf>
    <xf numFmtId="0" fontId="22" fillId="2" borderId="38" xfId="2" applyFont="1" applyBorder="1" applyAlignment="1">
      <alignment horizontal="center" vertical="center"/>
    </xf>
    <xf numFmtId="0" fontId="22" fillId="2" borderId="42" xfId="2" applyFont="1" applyBorder="1" applyAlignment="1">
      <alignment horizontal="center" vertical="center"/>
    </xf>
    <xf numFmtId="0" fontId="22" fillId="2" borderId="39" xfId="2" applyFont="1" applyBorder="1" applyAlignment="1">
      <alignment horizontal="center" vertical="center"/>
    </xf>
    <xf numFmtId="0" fontId="19" fillId="0" borderId="43" xfId="0" applyFont="1" applyBorder="1" applyAlignment="1" applyProtection="1">
      <alignment horizontal="left" vertical="center"/>
    </xf>
    <xf numFmtId="0" fontId="19" fillId="0" borderId="43" xfId="0" applyFont="1" applyBorder="1" applyAlignment="1" applyProtection="1">
      <alignment horizontal="center" vertical="center"/>
    </xf>
    <xf numFmtId="0" fontId="2" fillId="2" borderId="1" xfId="2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2" borderId="38" xfId="2" applyBorder="1" applyAlignment="1">
      <alignment horizontal="center" vertical="center"/>
    </xf>
    <xf numFmtId="0" fontId="2" fillId="2" borderId="42" xfId="2" applyBorder="1" applyAlignment="1">
      <alignment horizontal="center" vertical="center"/>
    </xf>
    <xf numFmtId="0" fontId="2" fillId="2" borderId="39" xfId="2" applyBorder="1" applyAlignment="1">
      <alignment horizontal="center" vertical="center"/>
    </xf>
  </cellXfs>
  <cellStyles count="14">
    <cellStyle name="Check Cell" xfId="2" builtinId="23"/>
    <cellStyle name="Comma" xfId="1" builtinId="3"/>
    <cellStyle name="Comma 2" xfId="5"/>
    <cellStyle name="Comma 2 2" xfId="6"/>
    <cellStyle name="Normal" xfId="0" builtinId="0"/>
    <cellStyle name="Normal 2" xfId="7"/>
    <cellStyle name="Normal 2 2" xfId="3"/>
    <cellStyle name="Normal 2 2 10 2" xfId="8"/>
    <cellStyle name="Normal 2 2 10 4 2" xfId="9"/>
    <cellStyle name="Normal 3" xfId="10"/>
    <cellStyle name="Normal 4" xfId="11"/>
    <cellStyle name="Percent 2" xfId="4"/>
    <cellStyle name="Percent 2 10" xfId="12"/>
    <cellStyle name="Percent 2 2" xfId="13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41</xdr:row>
      <xdr:rowOff>63500</xdr:rowOff>
    </xdr:from>
    <xdr:to>
      <xdr:col>11</xdr:col>
      <xdr:colOff>179917</xdr:colOff>
      <xdr:row>41</xdr:row>
      <xdr:rowOff>148166</xdr:rowOff>
    </xdr:to>
    <xdr:sp macro="" textlink="">
      <xdr:nvSpPr>
        <xdr:cNvPr id="2" name="Left Arrow 1"/>
        <xdr:cNvSpPr/>
      </xdr:nvSpPr>
      <xdr:spPr>
        <a:xfrm>
          <a:off x="5334000" y="9895417"/>
          <a:ext cx="2603500" cy="8466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275167</xdr:colOff>
      <xdr:row>39</xdr:row>
      <xdr:rowOff>116416</xdr:rowOff>
    </xdr:from>
    <xdr:to>
      <xdr:col>15</xdr:col>
      <xdr:colOff>624417</xdr:colOff>
      <xdr:row>44</xdr:row>
      <xdr:rowOff>243417</xdr:rowOff>
    </xdr:to>
    <xdr:sp macro="" textlink="">
      <xdr:nvSpPr>
        <xdr:cNvPr id="3" name="TextBox 2"/>
        <xdr:cNvSpPr txBox="1"/>
      </xdr:nvSpPr>
      <xdr:spPr>
        <a:xfrm>
          <a:off x="8032750" y="9503833"/>
          <a:ext cx="3132667" cy="1322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استكمال معادلات العمود بتغير </a:t>
          </a:r>
          <a:r>
            <a:rPr lang="en-US" sz="1100"/>
            <a:t>E42</a:t>
          </a:r>
        </a:p>
        <a:p>
          <a:r>
            <a:rPr lang="ar-EG" sz="1100"/>
            <a:t>الي</a:t>
          </a:r>
          <a:r>
            <a:rPr lang="ar-EG" sz="1100" baseline="0"/>
            <a:t> </a:t>
          </a:r>
          <a:r>
            <a:rPr lang="en-US" sz="1100" baseline="0"/>
            <a:t>E43 </a:t>
          </a:r>
          <a:r>
            <a:rPr lang="ar-EG" sz="1100" baseline="0"/>
            <a:t>وهكدا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end%20files\work\wael\reports\system\new%20trend%20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  <sheetName val="Sheet1"/>
    </sheetNames>
    <sheetDataSet>
      <sheetData sheetId="0"/>
      <sheetData sheetId="1">
        <row r="2">
          <cell r="F2">
            <v>10</v>
          </cell>
          <cell r="I2">
            <v>31</v>
          </cell>
          <cell r="O2">
            <v>2</v>
          </cell>
        </row>
        <row r="3">
          <cell r="F3" t="str">
            <v>amr mostafa</v>
          </cell>
          <cell r="O3" t="str">
            <v>wael</v>
          </cell>
          <cell r="Y3" t="str">
            <v>assiut</v>
          </cell>
        </row>
        <row r="6">
          <cell r="D6" t="str">
            <v>a1</v>
          </cell>
          <cell r="J6" t="str">
            <v>Anesthesia</v>
          </cell>
          <cell r="L6" t="str">
            <v>A+</v>
          </cell>
        </row>
        <row r="7">
          <cell r="D7" t="str">
            <v>A2</v>
          </cell>
          <cell r="J7" t="str">
            <v>Anesthesia</v>
          </cell>
          <cell r="L7" t="str">
            <v>A</v>
          </cell>
        </row>
        <row r="8">
          <cell r="D8" t="str">
            <v>A3</v>
          </cell>
          <cell r="J8">
            <v>0</v>
          </cell>
          <cell r="L8" t="str">
            <v>B</v>
          </cell>
        </row>
        <row r="9">
          <cell r="D9" t="str">
            <v>A5</v>
          </cell>
          <cell r="J9">
            <v>0</v>
          </cell>
          <cell r="L9" t="str">
            <v>A</v>
          </cell>
        </row>
        <row r="10">
          <cell r="J10" t="e">
            <v>#N/A</v>
          </cell>
          <cell r="L10" t="e">
            <v>#N/A</v>
          </cell>
        </row>
        <row r="11">
          <cell r="J11" t="e">
            <v>#N/A</v>
          </cell>
          <cell r="L11" t="e">
            <v>#N/A</v>
          </cell>
        </row>
        <row r="12">
          <cell r="J12" t="e">
            <v>#N/A</v>
          </cell>
          <cell r="L12" t="e">
            <v>#N/A</v>
          </cell>
        </row>
        <row r="13">
          <cell r="J13" t="e">
            <v>#N/A</v>
          </cell>
          <cell r="L13" t="e">
            <v>#N/A</v>
          </cell>
        </row>
        <row r="14">
          <cell r="J14" t="e">
            <v>#N/A</v>
          </cell>
          <cell r="L14" t="e">
            <v>#N/A</v>
          </cell>
        </row>
        <row r="15">
          <cell r="J15" t="e">
            <v>#N/A</v>
          </cell>
          <cell r="L15" t="e">
            <v>#N/A</v>
          </cell>
        </row>
        <row r="16">
          <cell r="J16" t="e">
            <v>#N/A</v>
          </cell>
          <cell r="L16" t="e">
            <v>#N/A</v>
          </cell>
        </row>
        <row r="17">
          <cell r="J17" t="e">
            <v>#N/A</v>
          </cell>
          <cell r="L17" t="e">
            <v>#N/A</v>
          </cell>
        </row>
        <row r="18">
          <cell r="J18" t="e">
            <v>#N/A</v>
          </cell>
          <cell r="L18" t="e">
            <v>#N/A</v>
          </cell>
        </row>
        <row r="19">
          <cell r="J19" t="e">
            <v>#N/A</v>
          </cell>
          <cell r="L19" t="e">
            <v>#N/A</v>
          </cell>
        </row>
        <row r="20">
          <cell r="J20" t="e">
            <v>#N/A</v>
          </cell>
          <cell r="L20" t="e">
            <v>#N/A</v>
          </cell>
        </row>
        <row r="21">
          <cell r="J21" t="e">
            <v>#N/A</v>
          </cell>
          <cell r="L21" t="e">
            <v>#N/A</v>
          </cell>
        </row>
        <row r="22">
          <cell r="J22" t="e">
            <v>#N/A</v>
          </cell>
          <cell r="L22" t="e">
            <v>#N/A</v>
          </cell>
        </row>
        <row r="23">
          <cell r="J23" t="e">
            <v>#N/A</v>
          </cell>
          <cell r="L23" t="e">
            <v>#N/A</v>
          </cell>
        </row>
        <row r="24">
          <cell r="M24">
            <v>1</v>
          </cell>
          <cell r="N24">
            <v>2</v>
          </cell>
          <cell r="O24">
            <v>3</v>
          </cell>
          <cell r="P24">
            <v>4</v>
          </cell>
          <cell r="Q24">
            <v>5</v>
          </cell>
          <cell r="R24">
            <v>6</v>
          </cell>
          <cell r="S24">
            <v>7</v>
          </cell>
          <cell r="T24">
            <v>8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32">
          <cell r="V32" t="str">
            <v>Date</v>
          </cell>
        </row>
        <row r="34">
          <cell r="V34" t="str">
            <v>Weekend</v>
          </cell>
        </row>
        <row r="35">
          <cell r="AE35" t="str">
            <v>Sp</v>
          </cell>
        </row>
        <row r="36">
          <cell r="J36" t="e">
            <v>#N/A</v>
          </cell>
          <cell r="L36" t="e">
            <v>#N/A</v>
          </cell>
        </row>
        <row r="37">
          <cell r="J37" t="e">
            <v>#N/A</v>
          </cell>
          <cell r="L37" t="e">
            <v>#N/A</v>
          </cell>
        </row>
        <row r="38">
          <cell r="J38" t="e">
            <v>#N/A</v>
          </cell>
          <cell r="L38" t="e">
            <v>#N/A</v>
          </cell>
          <cell r="AC38" t="str">
            <v>الشرطه</v>
          </cell>
        </row>
        <row r="39">
          <cell r="J39" t="e">
            <v>#N/A</v>
          </cell>
          <cell r="L39" t="e">
            <v>#N/A</v>
          </cell>
        </row>
        <row r="40">
          <cell r="J40" t="e">
            <v>#N/A</v>
          </cell>
          <cell r="L40" t="e">
            <v>#N/A</v>
          </cell>
        </row>
        <row r="41">
          <cell r="J41" t="e">
            <v>#N/A</v>
          </cell>
          <cell r="L41" t="e">
            <v>#N/A</v>
          </cell>
        </row>
        <row r="42">
          <cell r="J42" t="e">
            <v>#N/A</v>
          </cell>
          <cell r="L42" t="e">
            <v>#N/A</v>
          </cell>
        </row>
        <row r="43">
          <cell r="J43" t="e">
            <v>#N/A</v>
          </cell>
          <cell r="L43" t="e">
            <v>#N/A</v>
          </cell>
        </row>
        <row r="44">
          <cell r="J44" t="e">
            <v>#N/A</v>
          </cell>
          <cell r="L44" t="e">
            <v>#N/A</v>
          </cell>
        </row>
        <row r="45">
          <cell r="J45" t="e">
            <v>#N/A</v>
          </cell>
          <cell r="L45" t="e">
            <v>#N/A</v>
          </cell>
        </row>
        <row r="46">
          <cell r="J46" t="e">
            <v>#N/A</v>
          </cell>
          <cell r="L46" t="e">
            <v>#N/A</v>
          </cell>
        </row>
        <row r="47">
          <cell r="J47" t="e">
            <v>#N/A</v>
          </cell>
          <cell r="L47" t="e">
            <v>#N/A</v>
          </cell>
        </row>
        <row r="48">
          <cell r="J48" t="e">
            <v>#N/A</v>
          </cell>
          <cell r="L48" t="e">
            <v>#N/A</v>
          </cell>
        </row>
        <row r="49">
          <cell r="J49" t="e">
            <v>#N/A</v>
          </cell>
          <cell r="L49" t="e">
            <v>#N/A</v>
          </cell>
        </row>
        <row r="50">
          <cell r="J50" t="e">
            <v>#N/A</v>
          </cell>
          <cell r="L50" t="e">
            <v>#N/A</v>
          </cell>
        </row>
        <row r="51">
          <cell r="J51" t="e">
            <v>#N/A</v>
          </cell>
          <cell r="L51" t="e">
            <v>#N/A</v>
          </cell>
        </row>
        <row r="52">
          <cell r="J52" t="e">
            <v>#N/A</v>
          </cell>
          <cell r="L52" t="e">
            <v>#N/A</v>
          </cell>
        </row>
        <row r="53">
          <cell r="J53" t="e">
            <v>#N/A</v>
          </cell>
          <cell r="L53" t="e">
            <v>#N/A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</row>
        <row r="62">
          <cell r="V62" t="str">
            <v>Date</v>
          </cell>
        </row>
        <row r="65">
          <cell r="AE65" t="str">
            <v>Sp</v>
          </cell>
        </row>
        <row r="66">
          <cell r="J66" t="e">
            <v>#N/A</v>
          </cell>
          <cell r="L66" t="e">
            <v>#N/A</v>
          </cell>
        </row>
        <row r="67">
          <cell r="J67" t="e">
            <v>#N/A</v>
          </cell>
          <cell r="L67" t="e">
            <v>#N/A</v>
          </cell>
        </row>
        <row r="68">
          <cell r="J68" t="e">
            <v>#N/A</v>
          </cell>
          <cell r="L68" t="e">
            <v>#N/A</v>
          </cell>
        </row>
        <row r="69">
          <cell r="J69" t="e">
            <v>#N/A</v>
          </cell>
          <cell r="L69" t="e">
            <v>#N/A</v>
          </cell>
        </row>
        <row r="70">
          <cell r="J70" t="e">
            <v>#N/A</v>
          </cell>
          <cell r="L70" t="e">
            <v>#N/A</v>
          </cell>
        </row>
        <row r="71">
          <cell r="J71" t="e">
            <v>#N/A</v>
          </cell>
          <cell r="L71" t="e">
            <v>#N/A</v>
          </cell>
        </row>
        <row r="72">
          <cell r="J72" t="e">
            <v>#N/A</v>
          </cell>
          <cell r="L72" t="e">
            <v>#N/A</v>
          </cell>
        </row>
        <row r="73">
          <cell r="J73" t="e">
            <v>#N/A</v>
          </cell>
          <cell r="L73" t="e">
            <v>#N/A</v>
          </cell>
        </row>
        <row r="74">
          <cell r="J74" t="e">
            <v>#N/A</v>
          </cell>
          <cell r="L74" t="e">
            <v>#N/A</v>
          </cell>
        </row>
        <row r="75">
          <cell r="J75" t="e">
            <v>#N/A</v>
          </cell>
          <cell r="L75" t="e">
            <v>#N/A</v>
          </cell>
        </row>
        <row r="76">
          <cell r="J76" t="e">
            <v>#N/A</v>
          </cell>
          <cell r="L76" t="e">
            <v>#N/A</v>
          </cell>
        </row>
        <row r="77">
          <cell r="J77" t="e">
            <v>#N/A</v>
          </cell>
          <cell r="L77" t="e">
            <v>#N/A</v>
          </cell>
        </row>
        <row r="78">
          <cell r="J78" t="e">
            <v>#N/A</v>
          </cell>
          <cell r="L78" t="e">
            <v>#N/A</v>
          </cell>
        </row>
        <row r="79">
          <cell r="J79" t="e">
            <v>#N/A</v>
          </cell>
          <cell r="L79" t="e">
            <v>#N/A</v>
          </cell>
        </row>
        <row r="80">
          <cell r="J80" t="e">
            <v>#N/A</v>
          </cell>
          <cell r="L80" t="e">
            <v>#N/A</v>
          </cell>
        </row>
        <row r="81">
          <cell r="J81" t="e">
            <v>#N/A</v>
          </cell>
          <cell r="L81" t="e">
            <v>#N/A</v>
          </cell>
        </row>
        <row r="82">
          <cell r="J82" t="e">
            <v>#N/A</v>
          </cell>
          <cell r="L82" t="e">
            <v>#N/A</v>
          </cell>
        </row>
        <row r="83">
          <cell r="J83" t="e">
            <v>#N/A</v>
          </cell>
          <cell r="L83" t="e">
            <v>#N/A</v>
          </cell>
        </row>
        <row r="84"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</row>
        <row r="92">
          <cell r="V92" t="str">
            <v>Date</v>
          </cell>
        </row>
        <row r="95">
          <cell r="AE95" t="str">
            <v>Sp</v>
          </cell>
        </row>
        <row r="96">
          <cell r="J96" t="e">
            <v>#N/A</v>
          </cell>
          <cell r="L96" t="e">
            <v>#N/A</v>
          </cell>
        </row>
        <row r="97">
          <cell r="J97" t="e">
            <v>#N/A</v>
          </cell>
          <cell r="L97" t="e">
            <v>#N/A</v>
          </cell>
        </row>
        <row r="98">
          <cell r="J98" t="e">
            <v>#N/A</v>
          </cell>
          <cell r="L98" t="e">
            <v>#N/A</v>
          </cell>
        </row>
        <row r="99">
          <cell r="J99" t="e">
            <v>#N/A</v>
          </cell>
          <cell r="L99" t="e">
            <v>#N/A</v>
          </cell>
        </row>
        <row r="100">
          <cell r="J100" t="e">
            <v>#N/A</v>
          </cell>
          <cell r="L100" t="e">
            <v>#N/A</v>
          </cell>
        </row>
        <row r="101">
          <cell r="J101" t="e">
            <v>#N/A</v>
          </cell>
          <cell r="L101" t="e">
            <v>#N/A</v>
          </cell>
        </row>
        <row r="102">
          <cell r="J102" t="e">
            <v>#N/A</v>
          </cell>
          <cell r="L102" t="e">
            <v>#N/A</v>
          </cell>
        </row>
        <row r="103">
          <cell r="J103" t="e">
            <v>#N/A</v>
          </cell>
          <cell r="L103" t="e">
            <v>#N/A</v>
          </cell>
        </row>
        <row r="104">
          <cell r="J104" t="e">
            <v>#N/A</v>
          </cell>
          <cell r="L104" t="e">
            <v>#N/A</v>
          </cell>
        </row>
        <row r="105">
          <cell r="J105" t="e">
            <v>#N/A</v>
          </cell>
          <cell r="L105" t="e">
            <v>#N/A</v>
          </cell>
        </row>
        <row r="106">
          <cell r="J106" t="e">
            <v>#N/A</v>
          </cell>
          <cell r="L106" t="e">
            <v>#N/A</v>
          </cell>
        </row>
        <row r="107">
          <cell r="J107" t="e">
            <v>#N/A</v>
          </cell>
          <cell r="L107" t="e">
            <v>#N/A</v>
          </cell>
        </row>
        <row r="108">
          <cell r="J108" t="e">
            <v>#N/A</v>
          </cell>
          <cell r="L108" t="e">
            <v>#N/A</v>
          </cell>
        </row>
        <row r="109">
          <cell r="J109" t="e">
            <v>#N/A</v>
          </cell>
          <cell r="L109" t="e">
            <v>#N/A</v>
          </cell>
        </row>
        <row r="110">
          <cell r="J110" t="e">
            <v>#N/A</v>
          </cell>
          <cell r="L110" t="e">
            <v>#N/A</v>
          </cell>
        </row>
        <row r="111">
          <cell r="J111" t="e">
            <v>#N/A</v>
          </cell>
          <cell r="L111" t="e">
            <v>#N/A</v>
          </cell>
        </row>
        <row r="112">
          <cell r="J112" t="e">
            <v>#N/A</v>
          </cell>
          <cell r="L112" t="e">
            <v>#N/A</v>
          </cell>
        </row>
        <row r="113">
          <cell r="J113" t="e">
            <v>#N/A</v>
          </cell>
          <cell r="L113" t="e">
            <v>#N/A</v>
          </cell>
        </row>
        <row r="114"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</row>
        <row r="122">
          <cell r="V122" t="str">
            <v>Date</v>
          </cell>
        </row>
        <row r="125">
          <cell r="AE125" t="str">
            <v>Sp</v>
          </cell>
        </row>
        <row r="126">
          <cell r="J126" t="e">
            <v>#N/A</v>
          </cell>
          <cell r="L126" t="e">
            <v>#N/A</v>
          </cell>
        </row>
        <row r="127">
          <cell r="J127" t="e">
            <v>#N/A</v>
          </cell>
          <cell r="L127" t="e">
            <v>#N/A</v>
          </cell>
        </row>
        <row r="128">
          <cell r="J128" t="e">
            <v>#N/A</v>
          </cell>
          <cell r="L128" t="e">
            <v>#N/A</v>
          </cell>
        </row>
        <row r="129">
          <cell r="J129" t="e">
            <v>#N/A</v>
          </cell>
          <cell r="L129" t="e">
            <v>#N/A</v>
          </cell>
        </row>
        <row r="130">
          <cell r="J130" t="e">
            <v>#N/A</v>
          </cell>
          <cell r="L130" t="e">
            <v>#N/A</v>
          </cell>
        </row>
        <row r="131">
          <cell r="J131" t="e">
            <v>#N/A</v>
          </cell>
          <cell r="L131" t="e">
            <v>#N/A</v>
          </cell>
        </row>
        <row r="132">
          <cell r="J132" t="e">
            <v>#N/A</v>
          </cell>
          <cell r="L132" t="e">
            <v>#N/A</v>
          </cell>
        </row>
        <row r="133">
          <cell r="J133" t="e">
            <v>#N/A</v>
          </cell>
          <cell r="L133" t="e">
            <v>#N/A</v>
          </cell>
        </row>
        <row r="134">
          <cell r="J134" t="e">
            <v>#N/A</v>
          </cell>
          <cell r="L134" t="e">
            <v>#N/A</v>
          </cell>
        </row>
        <row r="135">
          <cell r="J135" t="e">
            <v>#N/A</v>
          </cell>
          <cell r="L135" t="e">
            <v>#N/A</v>
          </cell>
        </row>
        <row r="136">
          <cell r="J136" t="e">
            <v>#N/A</v>
          </cell>
          <cell r="L136" t="e">
            <v>#N/A</v>
          </cell>
        </row>
        <row r="137">
          <cell r="J137" t="e">
            <v>#N/A</v>
          </cell>
          <cell r="L137" t="e">
            <v>#N/A</v>
          </cell>
        </row>
        <row r="138">
          <cell r="J138" t="e">
            <v>#N/A</v>
          </cell>
          <cell r="L138" t="e">
            <v>#N/A</v>
          </cell>
        </row>
        <row r="139">
          <cell r="J139" t="e">
            <v>#N/A</v>
          </cell>
          <cell r="L139" t="e">
            <v>#N/A</v>
          </cell>
        </row>
        <row r="140">
          <cell r="J140" t="e">
            <v>#N/A</v>
          </cell>
          <cell r="L140" t="e">
            <v>#N/A</v>
          </cell>
        </row>
        <row r="141">
          <cell r="J141" t="e">
            <v>#N/A</v>
          </cell>
          <cell r="L141" t="e">
            <v>#N/A</v>
          </cell>
        </row>
        <row r="142">
          <cell r="J142" t="e">
            <v>#N/A</v>
          </cell>
          <cell r="L142" t="e">
            <v>#N/A</v>
          </cell>
        </row>
        <row r="143">
          <cell r="J143" t="e">
            <v>#N/A</v>
          </cell>
          <cell r="L143" t="e">
            <v>#N/A</v>
          </cell>
        </row>
        <row r="144"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</row>
        <row r="152">
          <cell r="V152" t="str">
            <v>Date</v>
          </cell>
        </row>
        <row r="155">
          <cell r="AE155" t="str">
            <v>Sp</v>
          </cell>
        </row>
        <row r="156">
          <cell r="J156" t="e">
            <v>#N/A</v>
          </cell>
          <cell r="L156" t="e">
            <v>#N/A</v>
          </cell>
        </row>
        <row r="157">
          <cell r="J157" t="e">
            <v>#N/A</v>
          </cell>
          <cell r="L157" t="e">
            <v>#N/A</v>
          </cell>
        </row>
        <row r="158">
          <cell r="J158" t="e">
            <v>#N/A</v>
          </cell>
          <cell r="L158" t="e">
            <v>#N/A</v>
          </cell>
        </row>
        <row r="159">
          <cell r="J159" t="e">
            <v>#N/A</v>
          </cell>
          <cell r="L159" t="e">
            <v>#N/A</v>
          </cell>
        </row>
        <row r="160">
          <cell r="J160" t="e">
            <v>#N/A</v>
          </cell>
          <cell r="L160" t="e">
            <v>#N/A</v>
          </cell>
        </row>
        <row r="161">
          <cell r="J161" t="e">
            <v>#N/A</v>
          </cell>
          <cell r="L161" t="e">
            <v>#N/A</v>
          </cell>
        </row>
        <row r="162">
          <cell r="J162" t="e">
            <v>#N/A</v>
          </cell>
          <cell r="L162" t="e">
            <v>#N/A</v>
          </cell>
        </row>
        <row r="163">
          <cell r="J163" t="e">
            <v>#N/A</v>
          </cell>
          <cell r="L163" t="e">
            <v>#N/A</v>
          </cell>
        </row>
        <row r="164">
          <cell r="J164" t="e">
            <v>#N/A</v>
          </cell>
          <cell r="L164" t="e">
            <v>#N/A</v>
          </cell>
        </row>
        <row r="165">
          <cell r="J165" t="e">
            <v>#N/A</v>
          </cell>
          <cell r="L165" t="e">
            <v>#N/A</v>
          </cell>
        </row>
        <row r="166">
          <cell r="J166" t="e">
            <v>#N/A</v>
          </cell>
          <cell r="L166" t="e">
            <v>#N/A</v>
          </cell>
        </row>
        <row r="167">
          <cell r="J167" t="e">
            <v>#N/A</v>
          </cell>
          <cell r="L167" t="e">
            <v>#N/A</v>
          </cell>
        </row>
        <row r="168">
          <cell r="J168" t="e">
            <v>#N/A</v>
          </cell>
          <cell r="L168" t="e">
            <v>#N/A</v>
          </cell>
        </row>
        <row r="169">
          <cell r="J169" t="e">
            <v>#N/A</v>
          </cell>
          <cell r="L169" t="e">
            <v>#N/A</v>
          </cell>
        </row>
        <row r="170">
          <cell r="J170" t="e">
            <v>#N/A</v>
          </cell>
          <cell r="L170" t="e">
            <v>#N/A</v>
          </cell>
        </row>
        <row r="171">
          <cell r="J171" t="e">
            <v>#N/A</v>
          </cell>
          <cell r="L171" t="e">
            <v>#N/A</v>
          </cell>
        </row>
        <row r="172">
          <cell r="J172" t="e">
            <v>#N/A</v>
          </cell>
          <cell r="L172" t="e">
            <v>#N/A</v>
          </cell>
        </row>
        <row r="173">
          <cell r="J173" t="e">
            <v>#N/A</v>
          </cell>
          <cell r="L173" t="e">
            <v>#N/A</v>
          </cell>
        </row>
        <row r="174"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</row>
        <row r="182">
          <cell r="V182" t="str">
            <v>Date</v>
          </cell>
        </row>
        <row r="185">
          <cell r="AE185" t="str">
            <v>Sp</v>
          </cell>
        </row>
        <row r="186">
          <cell r="J186" t="e">
            <v>#N/A</v>
          </cell>
          <cell r="L186" t="e">
            <v>#N/A</v>
          </cell>
        </row>
        <row r="187">
          <cell r="J187" t="e">
            <v>#N/A</v>
          </cell>
          <cell r="L187" t="e">
            <v>#N/A</v>
          </cell>
        </row>
        <row r="188">
          <cell r="J188" t="e">
            <v>#N/A</v>
          </cell>
          <cell r="L188" t="e">
            <v>#N/A</v>
          </cell>
        </row>
        <row r="189">
          <cell r="J189" t="e">
            <v>#N/A</v>
          </cell>
          <cell r="L189" t="e">
            <v>#N/A</v>
          </cell>
        </row>
        <row r="190">
          <cell r="J190" t="e">
            <v>#N/A</v>
          </cell>
          <cell r="L190" t="e">
            <v>#N/A</v>
          </cell>
        </row>
        <row r="191">
          <cell r="J191" t="e">
            <v>#N/A</v>
          </cell>
          <cell r="L191" t="e">
            <v>#N/A</v>
          </cell>
        </row>
        <row r="192">
          <cell r="J192" t="e">
            <v>#N/A</v>
          </cell>
          <cell r="L192" t="e">
            <v>#N/A</v>
          </cell>
        </row>
        <row r="193">
          <cell r="J193" t="e">
            <v>#N/A</v>
          </cell>
          <cell r="L193" t="e">
            <v>#N/A</v>
          </cell>
        </row>
        <row r="194">
          <cell r="J194" t="e">
            <v>#N/A</v>
          </cell>
          <cell r="L194" t="e">
            <v>#N/A</v>
          </cell>
        </row>
        <row r="195">
          <cell r="J195" t="e">
            <v>#N/A</v>
          </cell>
          <cell r="L195" t="e">
            <v>#N/A</v>
          </cell>
        </row>
        <row r="196">
          <cell r="J196" t="e">
            <v>#N/A</v>
          </cell>
          <cell r="L196" t="e">
            <v>#N/A</v>
          </cell>
        </row>
        <row r="197">
          <cell r="J197" t="e">
            <v>#N/A</v>
          </cell>
          <cell r="L197" t="e">
            <v>#N/A</v>
          </cell>
        </row>
        <row r="198">
          <cell r="J198" t="e">
            <v>#N/A</v>
          </cell>
          <cell r="L198" t="e">
            <v>#N/A</v>
          </cell>
        </row>
        <row r="199">
          <cell r="J199" t="e">
            <v>#N/A</v>
          </cell>
          <cell r="L199" t="e">
            <v>#N/A</v>
          </cell>
        </row>
        <row r="200">
          <cell r="J200" t="e">
            <v>#N/A</v>
          </cell>
          <cell r="L200" t="e">
            <v>#N/A</v>
          </cell>
        </row>
        <row r="201">
          <cell r="J201" t="e">
            <v>#N/A</v>
          </cell>
          <cell r="L201" t="e">
            <v>#N/A</v>
          </cell>
        </row>
        <row r="202">
          <cell r="J202" t="e">
            <v>#N/A</v>
          </cell>
          <cell r="L202" t="e">
            <v>#N/A</v>
          </cell>
        </row>
        <row r="203">
          <cell r="J203" t="e">
            <v>#N/A</v>
          </cell>
          <cell r="L203" t="e">
            <v>#N/A</v>
          </cell>
        </row>
        <row r="204"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</row>
        <row r="212">
          <cell r="V212" t="str">
            <v>Date</v>
          </cell>
        </row>
        <row r="215">
          <cell r="AE215" t="str">
            <v>Sp</v>
          </cell>
        </row>
        <row r="216">
          <cell r="J216" t="e">
            <v>#N/A</v>
          </cell>
          <cell r="L216" t="e">
            <v>#N/A</v>
          </cell>
        </row>
        <row r="217">
          <cell r="J217" t="e">
            <v>#N/A</v>
          </cell>
          <cell r="L217" t="e">
            <v>#N/A</v>
          </cell>
        </row>
        <row r="218">
          <cell r="J218" t="e">
            <v>#N/A</v>
          </cell>
          <cell r="L218" t="e">
            <v>#N/A</v>
          </cell>
        </row>
        <row r="219">
          <cell r="J219" t="e">
            <v>#N/A</v>
          </cell>
          <cell r="L219" t="e">
            <v>#N/A</v>
          </cell>
        </row>
        <row r="220">
          <cell r="J220" t="e">
            <v>#N/A</v>
          </cell>
          <cell r="L220" t="e">
            <v>#N/A</v>
          </cell>
        </row>
        <row r="221">
          <cell r="J221" t="e">
            <v>#N/A</v>
          </cell>
          <cell r="L221" t="e">
            <v>#N/A</v>
          </cell>
        </row>
        <row r="222">
          <cell r="J222" t="e">
            <v>#N/A</v>
          </cell>
          <cell r="L222" t="e">
            <v>#N/A</v>
          </cell>
        </row>
        <row r="223">
          <cell r="J223" t="e">
            <v>#N/A</v>
          </cell>
          <cell r="L223" t="e">
            <v>#N/A</v>
          </cell>
        </row>
        <row r="224">
          <cell r="J224" t="e">
            <v>#N/A</v>
          </cell>
          <cell r="L224" t="e">
            <v>#N/A</v>
          </cell>
        </row>
        <row r="225">
          <cell r="J225" t="e">
            <v>#N/A</v>
          </cell>
          <cell r="L225" t="e">
            <v>#N/A</v>
          </cell>
        </row>
        <row r="226">
          <cell r="J226" t="e">
            <v>#N/A</v>
          </cell>
          <cell r="L226" t="e">
            <v>#N/A</v>
          </cell>
        </row>
        <row r="227">
          <cell r="J227" t="e">
            <v>#N/A</v>
          </cell>
          <cell r="L227" t="e">
            <v>#N/A</v>
          </cell>
        </row>
        <row r="228">
          <cell r="J228" t="e">
            <v>#N/A</v>
          </cell>
          <cell r="L228" t="e">
            <v>#N/A</v>
          </cell>
        </row>
        <row r="229">
          <cell r="J229" t="e">
            <v>#N/A</v>
          </cell>
          <cell r="L229" t="e">
            <v>#N/A</v>
          </cell>
        </row>
        <row r="230">
          <cell r="J230" t="e">
            <v>#N/A</v>
          </cell>
          <cell r="L230" t="e">
            <v>#N/A</v>
          </cell>
        </row>
        <row r="231">
          <cell r="J231" t="e">
            <v>#N/A</v>
          </cell>
          <cell r="L231" t="e">
            <v>#N/A</v>
          </cell>
        </row>
        <row r="232">
          <cell r="J232" t="e">
            <v>#N/A</v>
          </cell>
          <cell r="L232" t="e">
            <v>#N/A</v>
          </cell>
        </row>
        <row r="233">
          <cell r="J233" t="e">
            <v>#N/A</v>
          </cell>
          <cell r="L233" t="e">
            <v>#N/A</v>
          </cell>
        </row>
        <row r="234"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</row>
        <row r="242">
          <cell r="V242" t="str">
            <v>Date</v>
          </cell>
        </row>
        <row r="245">
          <cell r="AE245" t="str">
            <v>Sp</v>
          </cell>
        </row>
        <row r="246">
          <cell r="J246" t="e">
            <v>#N/A</v>
          </cell>
          <cell r="L246" t="e">
            <v>#N/A</v>
          </cell>
        </row>
        <row r="247">
          <cell r="J247" t="e">
            <v>#N/A</v>
          </cell>
          <cell r="L247" t="e">
            <v>#N/A</v>
          </cell>
        </row>
        <row r="248">
          <cell r="J248" t="e">
            <v>#N/A</v>
          </cell>
          <cell r="L248" t="e">
            <v>#N/A</v>
          </cell>
        </row>
        <row r="249">
          <cell r="J249" t="e">
            <v>#N/A</v>
          </cell>
          <cell r="L249" t="e">
            <v>#N/A</v>
          </cell>
        </row>
        <row r="250">
          <cell r="J250" t="e">
            <v>#N/A</v>
          </cell>
          <cell r="L250" t="e">
            <v>#N/A</v>
          </cell>
        </row>
        <row r="251">
          <cell r="J251" t="e">
            <v>#N/A</v>
          </cell>
          <cell r="L251" t="e">
            <v>#N/A</v>
          </cell>
        </row>
        <row r="252">
          <cell r="J252" t="e">
            <v>#N/A</v>
          </cell>
          <cell r="L252" t="e">
            <v>#N/A</v>
          </cell>
        </row>
        <row r="253">
          <cell r="J253" t="e">
            <v>#N/A</v>
          </cell>
          <cell r="L253" t="e">
            <v>#N/A</v>
          </cell>
        </row>
        <row r="254">
          <cell r="J254" t="e">
            <v>#N/A</v>
          </cell>
          <cell r="L254" t="e">
            <v>#N/A</v>
          </cell>
        </row>
        <row r="255">
          <cell r="J255" t="e">
            <v>#N/A</v>
          </cell>
          <cell r="L255" t="e">
            <v>#N/A</v>
          </cell>
        </row>
        <row r="256">
          <cell r="J256" t="e">
            <v>#N/A</v>
          </cell>
          <cell r="L256" t="e">
            <v>#N/A</v>
          </cell>
        </row>
        <row r="257">
          <cell r="J257" t="e">
            <v>#N/A</v>
          </cell>
          <cell r="L257" t="e">
            <v>#N/A</v>
          </cell>
        </row>
        <row r="258">
          <cell r="J258" t="e">
            <v>#N/A</v>
          </cell>
          <cell r="L258" t="e">
            <v>#N/A</v>
          </cell>
        </row>
        <row r="259">
          <cell r="J259" t="e">
            <v>#N/A</v>
          </cell>
          <cell r="L259" t="e">
            <v>#N/A</v>
          </cell>
        </row>
        <row r="260">
          <cell r="J260" t="e">
            <v>#N/A</v>
          </cell>
          <cell r="L260" t="e">
            <v>#N/A</v>
          </cell>
        </row>
        <row r="261">
          <cell r="J261" t="e">
            <v>#N/A</v>
          </cell>
          <cell r="L261" t="e">
            <v>#N/A</v>
          </cell>
        </row>
        <row r="262">
          <cell r="J262" t="e">
            <v>#N/A</v>
          </cell>
          <cell r="L262" t="e">
            <v>#N/A</v>
          </cell>
        </row>
        <row r="263">
          <cell r="J263" t="e">
            <v>#N/A</v>
          </cell>
          <cell r="L263" t="e">
            <v>#N/A</v>
          </cell>
        </row>
        <row r="264"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</row>
        <row r="272">
          <cell r="V272" t="str">
            <v>Date</v>
          </cell>
        </row>
        <row r="275">
          <cell r="AE275" t="str">
            <v>Sp</v>
          </cell>
        </row>
        <row r="276">
          <cell r="J276" t="e">
            <v>#N/A</v>
          </cell>
          <cell r="L276" t="e">
            <v>#N/A</v>
          </cell>
        </row>
        <row r="277">
          <cell r="J277" t="e">
            <v>#N/A</v>
          </cell>
          <cell r="L277" t="e">
            <v>#N/A</v>
          </cell>
        </row>
        <row r="278">
          <cell r="J278" t="e">
            <v>#N/A</v>
          </cell>
          <cell r="L278" t="e">
            <v>#N/A</v>
          </cell>
        </row>
        <row r="279">
          <cell r="J279" t="e">
            <v>#N/A</v>
          </cell>
          <cell r="L279" t="e">
            <v>#N/A</v>
          </cell>
        </row>
        <row r="280">
          <cell r="J280" t="e">
            <v>#N/A</v>
          </cell>
          <cell r="L280" t="e">
            <v>#N/A</v>
          </cell>
        </row>
        <row r="281">
          <cell r="J281" t="e">
            <v>#N/A</v>
          </cell>
          <cell r="L281" t="e">
            <v>#N/A</v>
          </cell>
        </row>
        <row r="282">
          <cell r="J282" t="e">
            <v>#N/A</v>
          </cell>
          <cell r="L282" t="e">
            <v>#N/A</v>
          </cell>
        </row>
        <row r="283">
          <cell r="J283" t="e">
            <v>#N/A</v>
          </cell>
          <cell r="L283" t="e">
            <v>#N/A</v>
          </cell>
        </row>
        <row r="284">
          <cell r="J284" t="e">
            <v>#N/A</v>
          </cell>
          <cell r="L284" t="e">
            <v>#N/A</v>
          </cell>
        </row>
        <row r="285">
          <cell r="J285" t="e">
            <v>#N/A</v>
          </cell>
          <cell r="L285" t="e">
            <v>#N/A</v>
          </cell>
        </row>
        <row r="286">
          <cell r="J286" t="e">
            <v>#N/A</v>
          </cell>
          <cell r="L286" t="e">
            <v>#N/A</v>
          </cell>
        </row>
        <row r="287">
          <cell r="J287" t="e">
            <v>#N/A</v>
          </cell>
          <cell r="L287" t="e">
            <v>#N/A</v>
          </cell>
        </row>
        <row r="288">
          <cell r="J288" t="e">
            <v>#N/A</v>
          </cell>
          <cell r="L288" t="e">
            <v>#N/A</v>
          </cell>
        </row>
        <row r="289">
          <cell r="J289" t="e">
            <v>#N/A</v>
          </cell>
          <cell r="L289" t="e">
            <v>#N/A</v>
          </cell>
        </row>
        <row r="290">
          <cell r="J290" t="e">
            <v>#N/A</v>
          </cell>
          <cell r="L290" t="e">
            <v>#N/A</v>
          </cell>
        </row>
        <row r="291">
          <cell r="J291" t="e">
            <v>#N/A</v>
          </cell>
          <cell r="L291" t="e">
            <v>#N/A</v>
          </cell>
        </row>
        <row r="292">
          <cell r="J292" t="e">
            <v>#N/A</v>
          </cell>
          <cell r="L292" t="e">
            <v>#N/A</v>
          </cell>
        </row>
        <row r="293">
          <cell r="J293" t="e">
            <v>#N/A</v>
          </cell>
          <cell r="L293" t="e">
            <v>#N/A</v>
          </cell>
        </row>
        <row r="294"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</row>
        <row r="302">
          <cell r="V302" t="str">
            <v>Date</v>
          </cell>
        </row>
        <row r="305">
          <cell r="AE305" t="str">
            <v>Sp</v>
          </cell>
        </row>
        <row r="306">
          <cell r="J306" t="e">
            <v>#N/A</v>
          </cell>
          <cell r="L306" t="e">
            <v>#N/A</v>
          </cell>
        </row>
        <row r="307">
          <cell r="J307" t="e">
            <v>#N/A</v>
          </cell>
          <cell r="L307" t="e">
            <v>#N/A</v>
          </cell>
        </row>
        <row r="308">
          <cell r="J308" t="e">
            <v>#N/A</v>
          </cell>
          <cell r="L308" t="e">
            <v>#N/A</v>
          </cell>
        </row>
        <row r="309">
          <cell r="J309" t="e">
            <v>#N/A</v>
          </cell>
          <cell r="L309" t="e">
            <v>#N/A</v>
          </cell>
        </row>
        <row r="310">
          <cell r="J310" t="e">
            <v>#N/A</v>
          </cell>
          <cell r="L310" t="e">
            <v>#N/A</v>
          </cell>
        </row>
        <row r="311">
          <cell r="J311" t="e">
            <v>#N/A</v>
          </cell>
          <cell r="L311" t="e">
            <v>#N/A</v>
          </cell>
        </row>
        <row r="312">
          <cell r="J312" t="e">
            <v>#N/A</v>
          </cell>
          <cell r="L312" t="e">
            <v>#N/A</v>
          </cell>
        </row>
        <row r="313">
          <cell r="J313" t="e">
            <v>#N/A</v>
          </cell>
          <cell r="L313" t="e">
            <v>#N/A</v>
          </cell>
        </row>
        <row r="314">
          <cell r="J314" t="e">
            <v>#N/A</v>
          </cell>
          <cell r="L314" t="e">
            <v>#N/A</v>
          </cell>
        </row>
        <row r="315">
          <cell r="J315" t="e">
            <v>#N/A</v>
          </cell>
          <cell r="L315" t="e">
            <v>#N/A</v>
          </cell>
        </row>
        <row r="316">
          <cell r="J316" t="e">
            <v>#N/A</v>
          </cell>
          <cell r="L316" t="e">
            <v>#N/A</v>
          </cell>
        </row>
        <row r="317">
          <cell r="J317" t="e">
            <v>#N/A</v>
          </cell>
          <cell r="L317" t="e">
            <v>#N/A</v>
          </cell>
        </row>
        <row r="318">
          <cell r="J318" t="e">
            <v>#N/A</v>
          </cell>
          <cell r="L318" t="e">
            <v>#N/A</v>
          </cell>
        </row>
        <row r="319">
          <cell r="J319" t="e">
            <v>#N/A</v>
          </cell>
          <cell r="L319" t="e">
            <v>#N/A</v>
          </cell>
        </row>
        <row r="320">
          <cell r="J320" t="e">
            <v>#N/A</v>
          </cell>
          <cell r="L320" t="e">
            <v>#N/A</v>
          </cell>
        </row>
        <row r="321">
          <cell r="J321" t="e">
            <v>#N/A</v>
          </cell>
          <cell r="L321" t="e">
            <v>#N/A</v>
          </cell>
        </row>
        <row r="322">
          <cell r="J322" t="e">
            <v>#N/A</v>
          </cell>
          <cell r="L322" t="e">
            <v>#N/A</v>
          </cell>
        </row>
        <row r="323">
          <cell r="J323" t="e">
            <v>#N/A</v>
          </cell>
          <cell r="L323" t="e">
            <v>#N/A</v>
          </cell>
        </row>
        <row r="324"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</row>
        <row r="332">
          <cell r="V332" t="str">
            <v>Date</v>
          </cell>
        </row>
        <row r="335">
          <cell r="AE335" t="str">
            <v>Sp</v>
          </cell>
        </row>
        <row r="336">
          <cell r="J336" t="e">
            <v>#N/A</v>
          </cell>
          <cell r="L336" t="e">
            <v>#N/A</v>
          </cell>
        </row>
        <row r="337">
          <cell r="J337" t="e">
            <v>#N/A</v>
          </cell>
          <cell r="L337" t="e">
            <v>#N/A</v>
          </cell>
        </row>
        <row r="338">
          <cell r="J338" t="e">
            <v>#N/A</v>
          </cell>
          <cell r="L338" t="e">
            <v>#N/A</v>
          </cell>
        </row>
        <row r="339">
          <cell r="J339" t="e">
            <v>#N/A</v>
          </cell>
          <cell r="L339" t="e">
            <v>#N/A</v>
          </cell>
        </row>
        <row r="340">
          <cell r="J340" t="e">
            <v>#N/A</v>
          </cell>
          <cell r="L340" t="e">
            <v>#N/A</v>
          </cell>
        </row>
        <row r="341">
          <cell r="J341" t="e">
            <v>#N/A</v>
          </cell>
          <cell r="L341" t="e">
            <v>#N/A</v>
          </cell>
        </row>
        <row r="342">
          <cell r="J342" t="e">
            <v>#N/A</v>
          </cell>
          <cell r="L342" t="e">
            <v>#N/A</v>
          </cell>
        </row>
        <row r="343">
          <cell r="J343" t="e">
            <v>#N/A</v>
          </cell>
          <cell r="L343" t="e">
            <v>#N/A</v>
          </cell>
        </row>
        <row r="344">
          <cell r="J344" t="e">
            <v>#N/A</v>
          </cell>
          <cell r="L344" t="e">
            <v>#N/A</v>
          </cell>
        </row>
        <row r="345">
          <cell r="J345" t="e">
            <v>#N/A</v>
          </cell>
          <cell r="L345" t="e">
            <v>#N/A</v>
          </cell>
        </row>
        <row r="346">
          <cell r="J346" t="e">
            <v>#N/A</v>
          </cell>
          <cell r="L346" t="e">
            <v>#N/A</v>
          </cell>
        </row>
        <row r="347">
          <cell r="J347" t="e">
            <v>#N/A</v>
          </cell>
          <cell r="L347" t="e">
            <v>#N/A</v>
          </cell>
        </row>
        <row r="348">
          <cell r="J348" t="e">
            <v>#N/A</v>
          </cell>
          <cell r="L348" t="e">
            <v>#N/A</v>
          </cell>
        </row>
        <row r="349">
          <cell r="J349" t="e">
            <v>#N/A</v>
          </cell>
          <cell r="L349" t="e">
            <v>#N/A</v>
          </cell>
        </row>
        <row r="350">
          <cell r="J350" t="e">
            <v>#N/A</v>
          </cell>
          <cell r="L350" t="e">
            <v>#N/A</v>
          </cell>
        </row>
        <row r="351">
          <cell r="J351" t="e">
            <v>#N/A</v>
          </cell>
          <cell r="L351" t="e">
            <v>#N/A</v>
          </cell>
        </row>
        <row r="352">
          <cell r="J352" t="e">
            <v>#N/A</v>
          </cell>
          <cell r="L352" t="e">
            <v>#N/A</v>
          </cell>
        </row>
        <row r="353">
          <cell r="J353" t="e">
            <v>#N/A</v>
          </cell>
          <cell r="L353" t="e">
            <v>#N/A</v>
          </cell>
        </row>
        <row r="354"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</row>
        <row r="362">
          <cell r="V362" t="str">
            <v>Date</v>
          </cell>
        </row>
        <row r="365">
          <cell r="AE365" t="str">
            <v>Sp</v>
          </cell>
        </row>
        <row r="366">
          <cell r="J366" t="e">
            <v>#N/A</v>
          </cell>
          <cell r="L366" t="e">
            <v>#N/A</v>
          </cell>
        </row>
        <row r="367">
          <cell r="J367" t="e">
            <v>#N/A</v>
          </cell>
          <cell r="L367" t="e">
            <v>#N/A</v>
          </cell>
        </row>
        <row r="368">
          <cell r="J368" t="e">
            <v>#N/A</v>
          </cell>
          <cell r="L368" t="e">
            <v>#N/A</v>
          </cell>
        </row>
        <row r="369">
          <cell r="J369" t="e">
            <v>#N/A</v>
          </cell>
          <cell r="L369" t="e">
            <v>#N/A</v>
          </cell>
        </row>
        <row r="370">
          <cell r="J370" t="e">
            <v>#N/A</v>
          </cell>
          <cell r="L370" t="e">
            <v>#N/A</v>
          </cell>
        </row>
        <row r="371">
          <cell r="J371" t="e">
            <v>#N/A</v>
          </cell>
          <cell r="L371" t="e">
            <v>#N/A</v>
          </cell>
        </row>
        <row r="372">
          <cell r="J372" t="e">
            <v>#N/A</v>
          </cell>
          <cell r="L372" t="e">
            <v>#N/A</v>
          </cell>
        </row>
        <row r="373">
          <cell r="J373" t="e">
            <v>#N/A</v>
          </cell>
          <cell r="L373" t="e">
            <v>#N/A</v>
          </cell>
        </row>
        <row r="374">
          <cell r="J374" t="e">
            <v>#N/A</v>
          </cell>
          <cell r="L374" t="e">
            <v>#N/A</v>
          </cell>
        </row>
        <row r="375">
          <cell r="J375" t="e">
            <v>#N/A</v>
          </cell>
          <cell r="L375" t="e">
            <v>#N/A</v>
          </cell>
        </row>
        <row r="376">
          <cell r="J376" t="e">
            <v>#N/A</v>
          </cell>
          <cell r="L376" t="e">
            <v>#N/A</v>
          </cell>
        </row>
        <row r="377">
          <cell r="J377" t="e">
            <v>#N/A</v>
          </cell>
          <cell r="L377" t="e">
            <v>#N/A</v>
          </cell>
        </row>
        <row r="378">
          <cell r="J378" t="e">
            <v>#N/A</v>
          </cell>
          <cell r="L378" t="e">
            <v>#N/A</v>
          </cell>
        </row>
        <row r="379">
          <cell r="J379" t="e">
            <v>#N/A</v>
          </cell>
          <cell r="L379" t="e">
            <v>#N/A</v>
          </cell>
        </row>
        <row r="380">
          <cell r="J380" t="e">
            <v>#N/A</v>
          </cell>
          <cell r="L380" t="e">
            <v>#N/A</v>
          </cell>
        </row>
        <row r="381">
          <cell r="J381" t="e">
            <v>#N/A</v>
          </cell>
          <cell r="L381" t="e">
            <v>#N/A</v>
          </cell>
        </row>
        <row r="382">
          <cell r="J382" t="e">
            <v>#N/A</v>
          </cell>
          <cell r="L382" t="e">
            <v>#N/A</v>
          </cell>
        </row>
        <row r="383">
          <cell r="J383" t="e">
            <v>#N/A</v>
          </cell>
          <cell r="L383" t="e">
            <v>#N/A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</row>
        <row r="392">
          <cell r="V392" t="str">
            <v>Date</v>
          </cell>
        </row>
        <row r="395">
          <cell r="AE395" t="str">
            <v>Sp</v>
          </cell>
        </row>
        <row r="396">
          <cell r="J396" t="e">
            <v>#N/A</v>
          </cell>
          <cell r="L396" t="e">
            <v>#N/A</v>
          </cell>
        </row>
        <row r="397">
          <cell r="J397" t="e">
            <v>#N/A</v>
          </cell>
          <cell r="L397" t="e">
            <v>#N/A</v>
          </cell>
        </row>
        <row r="398">
          <cell r="J398" t="e">
            <v>#N/A</v>
          </cell>
          <cell r="L398" t="e">
            <v>#N/A</v>
          </cell>
        </row>
        <row r="399">
          <cell r="J399" t="e">
            <v>#N/A</v>
          </cell>
          <cell r="L399" t="e">
            <v>#N/A</v>
          </cell>
        </row>
        <row r="400">
          <cell r="J400" t="e">
            <v>#N/A</v>
          </cell>
          <cell r="L400" t="e">
            <v>#N/A</v>
          </cell>
        </row>
        <row r="401">
          <cell r="J401" t="e">
            <v>#N/A</v>
          </cell>
          <cell r="L401" t="e">
            <v>#N/A</v>
          </cell>
        </row>
        <row r="402">
          <cell r="J402" t="e">
            <v>#N/A</v>
          </cell>
          <cell r="L402" t="e">
            <v>#N/A</v>
          </cell>
        </row>
        <row r="403">
          <cell r="J403" t="e">
            <v>#N/A</v>
          </cell>
          <cell r="L403" t="e">
            <v>#N/A</v>
          </cell>
        </row>
        <row r="404">
          <cell r="J404" t="e">
            <v>#N/A</v>
          </cell>
          <cell r="L404" t="e">
            <v>#N/A</v>
          </cell>
        </row>
        <row r="405">
          <cell r="J405" t="e">
            <v>#N/A</v>
          </cell>
          <cell r="L405" t="e">
            <v>#N/A</v>
          </cell>
        </row>
        <row r="406">
          <cell r="J406" t="e">
            <v>#N/A</v>
          </cell>
          <cell r="L406" t="e">
            <v>#N/A</v>
          </cell>
        </row>
        <row r="407">
          <cell r="J407" t="e">
            <v>#N/A</v>
          </cell>
          <cell r="L407" t="e">
            <v>#N/A</v>
          </cell>
        </row>
        <row r="408">
          <cell r="J408" t="e">
            <v>#N/A</v>
          </cell>
          <cell r="L408" t="e">
            <v>#N/A</v>
          </cell>
        </row>
        <row r="409">
          <cell r="J409" t="e">
            <v>#N/A</v>
          </cell>
          <cell r="L409" t="e">
            <v>#N/A</v>
          </cell>
        </row>
        <row r="410">
          <cell r="J410" t="e">
            <v>#N/A</v>
          </cell>
          <cell r="L410" t="e">
            <v>#N/A</v>
          </cell>
        </row>
        <row r="411">
          <cell r="J411" t="e">
            <v>#N/A</v>
          </cell>
          <cell r="L411" t="e">
            <v>#N/A</v>
          </cell>
        </row>
        <row r="412">
          <cell r="J412" t="e">
            <v>#N/A</v>
          </cell>
          <cell r="L412" t="e">
            <v>#N/A</v>
          </cell>
        </row>
        <row r="413">
          <cell r="J413" t="e">
            <v>#N/A</v>
          </cell>
          <cell r="L413" t="e">
            <v>#N/A</v>
          </cell>
        </row>
        <row r="414"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</row>
        <row r="422">
          <cell r="V422" t="str">
            <v>Date</v>
          </cell>
        </row>
        <row r="425">
          <cell r="AE425" t="str">
            <v>Sp</v>
          </cell>
        </row>
        <row r="426">
          <cell r="J426" t="e">
            <v>#N/A</v>
          </cell>
          <cell r="L426" t="e">
            <v>#N/A</v>
          </cell>
        </row>
        <row r="427">
          <cell r="J427" t="e">
            <v>#N/A</v>
          </cell>
          <cell r="L427" t="e">
            <v>#N/A</v>
          </cell>
        </row>
        <row r="428">
          <cell r="J428" t="e">
            <v>#N/A</v>
          </cell>
          <cell r="L428" t="e">
            <v>#N/A</v>
          </cell>
        </row>
        <row r="429">
          <cell r="J429" t="e">
            <v>#N/A</v>
          </cell>
          <cell r="L429" t="e">
            <v>#N/A</v>
          </cell>
        </row>
        <row r="430">
          <cell r="J430" t="e">
            <v>#N/A</v>
          </cell>
          <cell r="L430" t="e">
            <v>#N/A</v>
          </cell>
        </row>
        <row r="431">
          <cell r="J431" t="e">
            <v>#N/A</v>
          </cell>
          <cell r="L431" t="e">
            <v>#N/A</v>
          </cell>
        </row>
        <row r="432">
          <cell r="J432" t="e">
            <v>#N/A</v>
          </cell>
          <cell r="L432" t="e">
            <v>#N/A</v>
          </cell>
        </row>
        <row r="433">
          <cell r="J433" t="e">
            <v>#N/A</v>
          </cell>
          <cell r="L433" t="e">
            <v>#N/A</v>
          </cell>
        </row>
        <row r="434">
          <cell r="J434" t="e">
            <v>#N/A</v>
          </cell>
          <cell r="L434" t="e">
            <v>#N/A</v>
          </cell>
        </row>
        <row r="435">
          <cell r="J435" t="e">
            <v>#N/A</v>
          </cell>
          <cell r="L435" t="e">
            <v>#N/A</v>
          </cell>
        </row>
        <row r="436">
          <cell r="J436" t="e">
            <v>#N/A</v>
          </cell>
          <cell r="L436" t="e">
            <v>#N/A</v>
          </cell>
        </row>
        <row r="437">
          <cell r="J437" t="e">
            <v>#N/A</v>
          </cell>
          <cell r="L437" t="e">
            <v>#N/A</v>
          </cell>
        </row>
        <row r="438">
          <cell r="J438" t="e">
            <v>#N/A</v>
          </cell>
          <cell r="L438" t="e">
            <v>#N/A</v>
          </cell>
        </row>
        <row r="439">
          <cell r="J439" t="e">
            <v>#N/A</v>
          </cell>
          <cell r="L439" t="e">
            <v>#N/A</v>
          </cell>
        </row>
        <row r="440">
          <cell r="J440" t="e">
            <v>#N/A</v>
          </cell>
          <cell r="L440" t="e">
            <v>#N/A</v>
          </cell>
        </row>
        <row r="441">
          <cell r="J441" t="e">
            <v>#N/A</v>
          </cell>
          <cell r="L441" t="e">
            <v>#N/A</v>
          </cell>
        </row>
        <row r="442">
          <cell r="J442" t="e">
            <v>#N/A</v>
          </cell>
          <cell r="L442" t="e">
            <v>#N/A</v>
          </cell>
        </row>
        <row r="443">
          <cell r="J443" t="e">
            <v>#N/A</v>
          </cell>
          <cell r="L443" t="e">
            <v>#N/A</v>
          </cell>
        </row>
        <row r="444"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</row>
        <row r="452">
          <cell r="V452" t="str">
            <v>Date</v>
          </cell>
        </row>
        <row r="455">
          <cell r="AE455" t="str">
            <v>Sp</v>
          </cell>
        </row>
        <row r="456">
          <cell r="J456" t="e">
            <v>#N/A</v>
          </cell>
          <cell r="L456" t="e">
            <v>#N/A</v>
          </cell>
        </row>
        <row r="457">
          <cell r="J457" t="e">
            <v>#N/A</v>
          </cell>
          <cell r="L457" t="e">
            <v>#N/A</v>
          </cell>
        </row>
        <row r="458">
          <cell r="J458" t="e">
            <v>#N/A</v>
          </cell>
          <cell r="L458" t="e">
            <v>#N/A</v>
          </cell>
        </row>
        <row r="459">
          <cell r="J459" t="e">
            <v>#N/A</v>
          </cell>
          <cell r="L459" t="e">
            <v>#N/A</v>
          </cell>
        </row>
        <row r="460">
          <cell r="J460" t="e">
            <v>#N/A</v>
          </cell>
          <cell r="L460" t="e">
            <v>#N/A</v>
          </cell>
        </row>
        <row r="461">
          <cell r="J461" t="e">
            <v>#N/A</v>
          </cell>
          <cell r="L461" t="e">
            <v>#N/A</v>
          </cell>
        </row>
        <row r="462">
          <cell r="J462" t="e">
            <v>#N/A</v>
          </cell>
          <cell r="L462" t="e">
            <v>#N/A</v>
          </cell>
        </row>
        <row r="463">
          <cell r="J463" t="e">
            <v>#N/A</v>
          </cell>
          <cell r="L463" t="e">
            <v>#N/A</v>
          </cell>
        </row>
        <row r="464">
          <cell r="J464" t="e">
            <v>#N/A</v>
          </cell>
          <cell r="L464" t="e">
            <v>#N/A</v>
          </cell>
        </row>
        <row r="465">
          <cell r="J465" t="e">
            <v>#N/A</v>
          </cell>
          <cell r="L465" t="e">
            <v>#N/A</v>
          </cell>
        </row>
        <row r="466">
          <cell r="J466" t="e">
            <v>#N/A</v>
          </cell>
          <cell r="L466" t="e">
            <v>#N/A</v>
          </cell>
        </row>
        <row r="467">
          <cell r="J467" t="e">
            <v>#N/A</v>
          </cell>
          <cell r="L467" t="e">
            <v>#N/A</v>
          </cell>
        </row>
        <row r="468">
          <cell r="J468" t="e">
            <v>#N/A</v>
          </cell>
          <cell r="L468" t="e">
            <v>#N/A</v>
          </cell>
        </row>
        <row r="469">
          <cell r="J469" t="e">
            <v>#N/A</v>
          </cell>
          <cell r="L469" t="e">
            <v>#N/A</v>
          </cell>
        </row>
        <row r="470">
          <cell r="J470" t="e">
            <v>#N/A</v>
          </cell>
          <cell r="L470" t="e">
            <v>#N/A</v>
          </cell>
        </row>
        <row r="471">
          <cell r="J471" t="e">
            <v>#N/A</v>
          </cell>
          <cell r="L471" t="e">
            <v>#N/A</v>
          </cell>
        </row>
        <row r="472">
          <cell r="J472" t="e">
            <v>#N/A</v>
          </cell>
          <cell r="L472" t="e">
            <v>#N/A</v>
          </cell>
        </row>
        <row r="473">
          <cell r="J473" t="e">
            <v>#N/A</v>
          </cell>
          <cell r="L473" t="e">
            <v>#N/A</v>
          </cell>
        </row>
        <row r="474"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</row>
        <row r="482">
          <cell r="V482" t="str">
            <v>Date</v>
          </cell>
        </row>
        <row r="485">
          <cell r="AE485" t="str">
            <v>Sp</v>
          </cell>
        </row>
        <row r="486">
          <cell r="J486" t="e">
            <v>#N/A</v>
          </cell>
          <cell r="L486" t="e">
            <v>#N/A</v>
          </cell>
        </row>
        <row r="487">
          <cell r="J487" t="e">
            <v>#N/A</v>
          </cell>
          <cell r="L487" t="e">
            <v>#N/A</v>
          </cell>
        </row>
        <row r="488">
          <cell r="J488" t="e">
            <v>#N/A</v>
          </cell>
          <cell r="L488" t="e">
            <v>#N/A</v>
          </cell>
        </row>
        <row r="489">
          <cell r="J489" t="e">
            <v>#N/A</v>
          </cell>
          <cell r="L489" t="e">
            <v>#N/A</v>
          </cell>
        </row>
        <row r="490">
          <cell r="J490" t="e">
            <v>#N/A</v>
          </cell>
          <cell r="L490" t="e">
            <v>#N/A</v>
          </cell>
        </row>
        <row r="491">
          <cell r="J491" t="e">
            <v>#N/A</v>
          </cell>
          <cell r="L491" t="e">
            <v>#N/A</v>
          </cell>
        </row>
        <row r="492">
          <cell r="J492" t="e">
            <v>#N/A</v>
          </cell>
          <cell r="L492" t="e">
            <v>#N/A</v>
          </cell>
        </row>
        <row r="493">
          <cell r="J493" t="e">
            <v>#N/A</v>
          </cell>
          <cell r="L493" t="e">
            <v>#N/A</v>
          </cell>
        </row>
        <row r="494">
          <cell r="J494" t="e">
            <v>#N/A</v>
          </cell>
          <cell r="L494" t="e">
            <v>#N/A</v>
          </cell>
        </row>
        <row r="495">
          <cell r="J495" t="e">
            <v>#N/A</v>
          </cell>
          <cell r="L495" t="e">
            <v>#N/A</v>
          </cell>
        </row>
        <row r="496">
          <cell r="J496" t="e">
            <v>#N/A</v>
          </cell>
          <cell r="L496" t="e">
            <v>#N/A</v>
          </cell>
        </row>
        <row r="497">
          <cell r="J497" t="e">
            <v>#N/A</v>
          </cell>
          <cell r="L497" t="e">
            <v>#N/A</v>
          </cell>
        </row>
        <row r="498">
          <cell r="J498" t="e">
            <v>#N/A</v>
          </cell>
          <cell r="L498" t="e">
            <v>#N/A</v>
          </cell>
        </row>
        <row r="499">
          <cell r="J499" t="e">
            <v>#N/A</v>
          </cell>
          <cell r="L499" t="e">
            <v>#N/A</v>
          </cell>
        </row>
        <row r="500">
          <cell r="J500" t="e">
            <v>#N/A</v>
          </cell>
          <cell r="L500" t="e">
            <v>#N/A</v>
          </cell>
        </row>
        <row r="501">
          <cell r="J501" t="e">
            <v>#N/A</v>
          </cell>
          <cell r="L501" t="e">
            <v>#N/A</v>
          </cell>
        </row>
        <row r="502">
          <cell r="J502" t="e">
            <v>#N/A</v>
          </cell>
          <cell r="L502" t="e">
            <v>#N/A</v>
          </cell>
        </row>
        <row r="503">
          <cell r="J503" t="e">
            <v>#N/A</v>
          </cell>
          <cell r="L503" t="e">
            <v>#N/A</v>
          </cell>
        </row>
        <row r="504"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</row>
        <row r="512">
          <cell r="V512" t="str">
            <v>Date</v>
          </cell>
        </row>
        <row r="515">
          <cell r="AE515" t="str">
            <v>Sp</v>
          </cell>
        </row>
        <row r="516">
          <cell r="J516" t="e">
            <v>#N/A</v>
          </cell>
          <cell r="L516" t="e">
            <v>#N/A</v>
          </cell>
        </row>
        <row r="517">
          <cell r="J517" t="e">
            <v>#N/A</v>
          </cell>
          <cell r="L517" t="e">
            <v>#N/A</v>
          </cell>
        </row>
        <row r="518">
          <cell r="J518" t="e">
            <v>#N/A</v>
          </cell>
          <cell r="L518" t="e">
            <v>#N/A</v>
          </cell>
        </row>
        <row r="519">
          <cell r="J519" t="e">
            <v>#N/A</v>
          </cell>
          <cell r="L519" t="e">
            <v>#N/A</v>
          </cell>
        </row>
        <row r="520">
          <cell r="J520" t="e">
            <v>#N/A</v>
          </cell>
          <cell r="L520" t="e">
            <v>#N/A</v>
          </cell>
        </row>
        <row r="521">
          <cell r="J521" t="e">
            <v>#N/A</v>
          </cell>
          <cell r="L521" t="e">
            <v>#N/A</v>
          </cell>
        </row>
        <row r="522">
          <cell r="J522" t="e">
            <v>#N/A</v>
          </cell>
          <cell r="L522" t="e">
            <v>#N/A</v>
          </cell>
        </row>
        <row r="523">
          <cell r="J523" t="e">
            <v>#N/A</v>
          </cell>
          <cell r="L523" t="e">
            <v>#N/A</v>
          </cell>
        </row>
        <row r="524">
          <cell r="J524" t="e">
            <v>#N/A</v>
          </cell>
          <cell r="L524" t="e">
            <v>#N/A</v>
          </cell>
        </row>
        <row r="525">
          <cell r="J525" t="e">
            <v>#N/A</v>
          </cell>
          <cell r="L525" t="e">
            <v>#N/A</v>
          </cell>
        </row>
        <row r="526">
          <cell r="J526" t="e">
            <v>#N/A</v>
          </cell>
          <cell r="L526" t="e">
            <v>#N/A</v>
          </cell>
        </row>
        <row r="527">
          <cell r="J527" t="e">
            <v>#N/A</v>
          </cell>
          <cell r="L527" t="e">
            <v>#N/A</v>
          </cell>
        </row>
        <row r="528">
          <cell r="J528" t="e">
            <v>#N/A</v>
          </cell>
          <cell r="L528" t="e">
            <v>#N/A</v>
          </cell>
        </row>
        <row r="529">
          <cell r="J529" t="e">
            <v>#N/A</v>
          </cell>
          <cell r="L529" t="e">
            <v>#N/A</v>
          </cell>
        </row>
        <row r="530">
          <cell r="J530" t="e">
            <v>#N/A</v>
          </cell>
          <cell r="L530" t="e">
            <v>#N/A</v>
          </cell>
        </row>
        <row r="531">
          <cell r="J531" t="e">
            <v>#N/A</v>
          </cell>
          <cell r="L531" t="e">
            <v>#N/A</v>
          </cell>
        </row>
        <row r="532">
          <cell r="J532" t="e">
            <v>#N/A</v>
          </cell>
          <cell r="L532" t="e">
            <v>#N/A</v>
          </cell>
        </row>
        <row r="533">
          <cell r="J533" t="e">
            <v>#N/A</v>
          </cell>
          <cell r="L533" t="e">
            <v>#N/A</v>
          </cell>
        </row>
        <row r="534"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</row>
        <row r="542">
          <cell r="V542" t="str">
            <v>Date</v>
          </cell>
        </row>
        <row r="545">
          <cell r="AE545" t="str">
            <v>Sp</v>
          </cell>
        </row>
        <row r="546">
          <cell r="J546" t="e">
            <v>#N/A</v>
          </cell>
          <cell r="L546" t="e">
            <v>#N/A</v>
          </cell>
        </row>
        <row r="547">
          <cell r="J547" t="e">
            <v>#N/A</v>
          </cell>
          <cell r="L547" t="e">
            <v>#N/A</v>
          </cell>
        </row>
        <row r="548">
          <cell r="J548" t="e">
            <v>#N/A</v>
          </cell>
          <cell r="L548" t="e">
            <v>#N/A</v>
          </cell>
        </row>
        <row r="549">
          <cell r="J549" t="e">
            <v>#N/A</v>
          </cell>
          <cell r="L549" t="e">
            <v>#N/A</v>
          </cell>
        </row>
        <row r="550">
          <cell r="J550" t="e">
            <v>#N/A</v>
          </cell>
          <cell r="L550" t="e">
            <v>#N/A</v>
          </cell>
        </row>
        <row r="551">
          <cell r="J551" t="e">
            <v>#N/A</v>
          </cell>
          <cell r="L551" t="e">
            <v>#N/A</v>
          </cell>
        </row>
        <row r="552">
          <cell r="J552" t="e">
            <v>#N/A</v>
          </cell>
          <cell r="L552" t="e">
            <v>#N/A</v>
          </cell>
        </row>
        <row r="553">
          <cell r="J553" t="e">
            <v>#N/A</v>
          </cell>
          <cell r="L553" t="e">
            <v>#N/A</v>
          </cell>
        </row>
        <row r="554">
          <cell r="J554" t="e">
            <v>#N/A</v>
          </cell>
          <cell r="L554" t="e">
            <v>#N/A</v>
          </cell>
        </row>
        <row r="555">
          <cell r="J555" t="e">
            <v>#N/A</v>
          </cell>
          <cell r="L555" t="e">
            <v>#N/A</v>
          </cell>
        </row>
        <row r="556">
          <cell r="J556" t="e">
            <v>#N/A</v>
          </cell>
          <cell r="L556" t="e">
            <v>#N/A</v>
          </cell>
        </row>
        <row r="557">
          <cell r="J557" t="e">
            <v>#N/A</v>
          </cell>
          <cell r="L557" t="e">
            <v>#N/A</v>
          </cell>
        </row>
        <row r="558">
          <cell r="J558" t="e">
            <v>#N/A</v>
          </cell>
          <cell r="L558" t="e">
            <v>#N/A</v>
          </cell>
        </row>
        <row r="559">
          <cell r="J559" t="e">
            <v>#N/A</v>
          </cell>
          <cell r="L559" t="e">
            <v>#N/A</v>
          </cell>
        </row>
        <row r="560">
          <cell r="J560" t="e">
            <v>#N/A</v>
          </cell>
          <cell r="L560" t="e">
            <v>#N/A</v>
          </cell>
        </row>
        <row r="561">
          <cell r="J561" t="e">
            <v>#N/A</v>
          </cell>
          <cell r="L561" t="e">
            <v>#N/A</v>
          </cell>
        </row>
        <row r="562">
          <cell r="J562" t="e">
            <v>#N/A</v>
          </cell>
          <cell r="L562" t="e">
            <v>#N/A</v>
          </cell>
        </row>
        <row r="563">
          <cell r="J563" t="e">
            <v>#N/A</v>
          </cell>
          <cell r="L563" t="e">
            <v>#N/A</v>
          </cell>
        </row>
        <row r="564"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</row>
        <row r="572">
          <cell r="V572" t="str">
            <v>Date</v>
          </cell>
        </row>
        <row r="575">
          <cell r="AE575" t="str">
            <v>Sp</v>
          </cell>
        </row>
        <row r="576">
          <cell r="J576" t="e">
            <v>#N/A</v>
          </cell>
          <cell r="L576" t="e">
            <v>#N/A</v>
          </cell>
        </row>
        <row r="577">
          <cell r="J577" t="e">
            <v>#N/A</v>
          </cell>
          <cell r="L577" t="e">
            <v>#N/A</v>
          </cell>
        </row>
        <row r="578">
          <cell r="J578" t="e">
            <v>#N/A</v>
          </cell>
          <cell r="L578" t="e">
            <v>#N/A</v>
          </cell>
        </row>
        <row r="579">
          <cell r="J579" t="e">
            <v>#N/A</v>
          </cell>
          <cell r="L579" t="e">
            <v>#N/A</v>
          </cell>
        </row>
        <row r="580">
          <cell r="J580" t="e">
            <v>#N/A</v>
          </cell>
          <cell r="L580" t="e">
            <v>#N/A</v>
          </cell>
        </row>
        <row r="581">
          <cell r="J581" t="e">
            <v>#N/A</v>
          </cell>
          <cell r="L581" t="e">
            <v>#N/A</v>
          </cell>
        </row>
        <row r="582">
          <cell r="J582" t="e">
            <v>#N/A</v>
          </cell>
          <cell r="L582" t="e">
            <v>#N/A</v>
          </cell>
        </row>
        <row r="583">
          <cell r="J583" t="e">
            <v>#N/A</v>
          </cell>
          <cell r="L583" t="e">
            <v>#N/A</v>
          </cell>
        </row>
        <row r="584">
          <cell r="J584" t="e">
            <v>#N/A</v>
          </cell>
          <cell r="L584" t="e">
            <v>#N/A</v>
          </cell>
        </row>
        <row r="585">
          <cell r="J585" t="e">
            <v>#N/A</v>
          </cell>
          <cell r="L585" t="e">
            <v>#N/A</v>
          </cell>
        </row>
        <row r="586">
          <cell r="J586" t="e">
            <v>#N/A</v>
          </cell>
          <cell r="L586" t="e">
            <v>#N/A</v>
          </cell>
        </row>
        <row r="587">
          <cell r="J587" t="e">
            <v>#N/A</v>
          </cell>
          <cell r="L587" t="e">
            <v>#N/A</v>
          </cell>
        </row>
        <row r="588">
          <cell r="J588" t="e">
            <v>#N/A</v>
          </cell>
          <cell r="L588" t="e">
            <v>#N/A</v>
          </cell>
        </row>
        <row r="589">
          <cell r="J589" t="e">
            <v>#N/A</v>
          </cell>
          <cell r="L589" t="e">
            <v>#N/A</v>
          </cell>
        </row>
        <row r="590">
          <cell r="J590" t="e">
            <v>#N/A</v>
          </cell>
          <cell r="L590" t="e">
            <v>#N/A</v>
          </cell>
        </row>
        <row r="591">
          <cell r="J591" t="e">
            <v>#N/A</v>
          </cell>
          <cell r="L591" t="e">
            <v>#N/A</v>
          </cell>
        </row>
        <row r="592">
          <cell r="J592" t="e">
            <v>#N/A</v>
          </cell>
          <cell r="L592" t="e">
            <v>#N/A</v>
          </cell>
        </row>
        <row r="593">
          <cell r="J593" t="e">
            <v>#N/A</v>
          </cell>
          <cell r="L593" t="e">
            <v>#N/A</v>
          </cell>
        </row>
        <row r="594"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</row>
        <row r="602">
          <cell r="V602" t="str">
            <v>Date</v>
          </cell>
        </row>
        <row r="605">
          <cell r="AE605" t="str">
            <v>Sp</v>
          </cell>
        </row>
        <row r="606">
          <cell r="J606" t="e">
            <v>#N/A</v>
          </cell>
          <cell r="L606" t="e">
            <v>#N/A</v>
          </cell>
        </row>
        <row r="607">
          <cell r="J607" t="e">
            <v>#N/A</v>
          </cell>
          <cell r="L607" t="e">
            <v>#N/A</v>
          </cell>
        </row>
        <row r="608">
          <cell r="J608" t="e">
            <v>#N/A</v>
          </cell>
          <cell r="L608" t="e">
            <v>#N/A</v>
          </cell>
        </row>
        <row r="609">
          <cell r="J609" t="e">
            <v>#N/A</v>
          </cell>
          <cell r="L609" t="e">
            <v>#N/A</v>
          </cell>
        </row>
        <row r="610">
          <cell r="J610" t="e">
            <v>#N/A</v>
          </cell>
          <cell r="L610" t="e">
            <v>#N/A</v>
          </cell>
        </row>
        <row r="611">
          <cell r="J611" t="e">
            <v>#N/A</v>
          </cell>
          <cell r="L611" t="e">
            <v>#N/A</v>
          </cell>
        </row>
        <row r="612">
          <cell r="J612" t="e">
            <v>#N/A</v>
          </cell>
          <cell r="L612" t="e">
            <v>#N/A</v>
          </cell>
        </row>
        <row r="613">
          <cell r="J613" t="e">
            <v>#N/A</v>
          </cell>
          <cell r="L613" t="e">
            <v>#N/A</v>
          </cell>
        </row>
        <row r="614">
          <cell r="J614" t="e">
            <v>#N/A</v>
          </cell>
          <cell r="L614" t="e">
            <v>#N/A</v>
          </cell>
        </row>
        <row r="615">
          <cell r="J615" t="e">
            <v>#N/A</v>
          </cell>
          <cell r="L615" t="e">
            <v>#N/A</v>
          </cell>
        </row>
        <row r="616">
          <cell r="J616" t="e">
            <v>#N/A</v>
          </cell>
          <cell r="L616" t="e">
            <v>#N/A</v>
          </cell>
        </row>
        <row r="617">
          <cell r="J617" t="e">
            <v>#N/A</v>
          </cell>
          <cell r="L617" t="e">
            <v>#N/A</v>
          </cell>
        </row>
        <row r="618">
          <cell r="J618" t="e">
            <v>#N/A</v>
          </cell>
          <cell r="L618" t="e">
            <v>#N/A</v>
          </cell>
        </row>
        <row r="619">
          <cell r="J619" t="e">
            <v>#N/A</v>
          </cell>
          <cell r="L619" t="e">
            <v>#N/A</v>
          </cell>
        </row>
        <row r="620">
          <cell r="J620" t="e">
            <v>#N/A</v>
          </cell>
          <cell r="L620" t="e">
            <v>#N/A</v>
          </cell>
        </row>
        <row r="621">
          <cell r="J621" t="e">
            <v>#N/A</v>
          </cell>
          <cell r="L621" t="e">
            <v>#N/A</v>
          </cell>
        </row>
        <row r="622">
          <cell r="J622" t="e">
            <v>#N/A</v>
          </cell>
          <cell r="L622" t="e">
            <v>#N/A</v>
          </cell>
        </row>
        <row r="623">
          <cell r="J623" t="e">
            <v>#N/A</v>
          </cell>
          <cell r="L623" t="e">
            <v>#N/A</v>
          </cell>
        </row>
        <row r="624"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32">
          <cell r="V632" t="str">
            <v>Date</v>
          </cell>
        </row>
        <row r="635">
          <cell r="AE635" t="str">
            <v>Sp</v>
          </cell>
        </row>
        <row r="636">
          <cell r="J636" t="e">
            <v>#N/A</v>
          </cell>
          <cell r="L636" t="e">
            <v>#N/A</v>
          </cell>
        </row>
        <row r="637">
          <cell r="J637" t="e">
            <v>#N/A</v>
          </cell>
          <cell r="L637" t="e">
            <v>#N/A</v>
          </cell>
        </row>
        <row r="638">
          <cell r="J638" t="e">
            <v>#N/A</v>
          </cell>
          <cell r="L638" t="e">
            <v>#N/A</v>
          </cell>
        </row>
        <row r="639">
          <cell r="J639" t="e">
            <v>#N/A</v>
          </cell>
          <cell r="L639" t="e">
            <v>#N/A</v>
          </cell>
        </row>
        <row r="640">
          <cell r="J640" t="e">
            <v>#N/A</v>
          </cell>
          <cell r="L640" t="e">
            <v>#N/A</v>
          </cell>
        </row>
        <row r="641">
          <cell r="J641" t="e">
            <v>#N/A</v>
          </cell>
          <cell r="L641" t="e">
            <v>#N/A</v>
          </cell>
        </row>
        <row r="642">
          <cell r="J642" t="e">
            <v>#N/A</v>
          </cell>
          <cell r="L642" t="e">
            <v>#N/A</v>
          </cell>
        </row>
        <row r="643">
          <cell r="J643" t="e">
            <v>#N/A</v>
          </cell>
          <cell r="L643" t="e">
            <v>#N/A</v>
          </cell>
        </row>
        <row r="644">
          <cell r="J644" t="e">
            <v>#N/A</v>
          </cell>
          <cell r="L644" t="e">
            <v>#N/A</v>
          </cell>
        </row>
        <row r="645">
          <cell r="J645" t="e">
            <v>#N/A</v>
          </cell>
          <cell r="L645" t="e">
            <v>#N/A</v>
          </cell>
        </row>
        <row r="646">
          <cell r="J646" t="e">
            <v>#N/A</v>
          </cell>
          <cell r="L646" t="e">
            <v>#N/A</v>
          </cell>
        </row>
        <row r="647">
          <cell r="J647" t="e">
            <v>#N/A</v>
          </cell>
          <cell r="L647" t="e">
            <v>#N/A</v>
          </cell>
        </row>
        <row r="648">
          <cell r="J648" t="e">
            <v>#N/A</v>
          </cell>
          <cell r="L648" t="e">
            <v>#N/A</v>
          </cell>
        </row>
        <row r="649">
          <cell r="J649" t="e">
            <v>#N/A</v>
          </cell>
          <cell r="L649" t="e">
            <v>#N/A</v>
          </cell>
        </row>
        <row r="650">
          <cell r="J650" t="e">
            <v>#N/A</v>
          </cell>
          <cell r="L650" t="e">
            <v>#N/A</v>
          </cell>
        </row>
        <row r="651">
          <cell r="J651" t="e">
            <v>#N/A</v>
          </cell>
          <cell r="L651" t="e">
            <v>#N/A</v>
          </cell>
        </row>
        <row r="652">
          <cell r="J652" t="e">
            <v>#N/A</v>
          </cell>
          <cell r="L652" t="e">
            <v>#N/A</v>
          </cell>
        </row>
        <row r="653">
          <cell r="J653" t="e">
            <v>#N/A</v>
          </cell>
          <cell r="L653" t="e">
            <v>#N/A</v>
          </cell>
        </row>
        <row r="654"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62">
          <cell r="V662" t="str">
            <v>Date</v>
          </cell>
        </row>
        <row r="665">
          <cell r="AE665" t="str">
            <v>Sp</v>
          </cell>
        </row>
        <row r="666">
          <cell r="J666" t="e">
            <v>#N/A</v>
          </cell>
          <cell r="L666" t="e">
            <v>#N/A</v>
          </cell>
        </row>
        <row r="667">
          <cell r="J667" t="e">
            <v>#N/A</v>
          </cell>
          <cell r="L667" t="e">
            <v>#N/A</v>
          </cell>
        </row>
        <row r="668">
          <cell r="J668" t="e">
            <v>#N/A</v>
          </cell>
          <cell r="L668" t="e">
            <v>#N/A</v>
          </cell>
        </row>
        <row r="669">
          <cell r="J669" t="e">
            <v>#N/A</v>
          </cell>
          <cell r="L669" t="e">
            <v>#N/A</v>
          </cell>
        </row>
        <row r="670">
          <cell r="J670" t="e">
            <v>#N/A</v>
          </cell>
          <cell r="L670" t="e">
            <v>#N/A</v>
          </cell>
        </row>
        <row r="671">
          <cell r="J671" t="e">
            <v>#N/A</v>
          </cell>
          <cell r="L671" t="e">
            <v>#N/A</v>
          </cell>
        </row>
        <row r="672">
          <cell r="J672" t="e">
            <v>#N/A</v>
          </cell>
          <cell r="L672" t="e">
            <v>#N/A</v>
          </cell>
        </row>
        <row r="673">
          <cell r="J673" t="e">
            <v>#N/A</v>
          </cell>
          <cell r="L673" t="e">
            <v>#N/A</v>
          </cell>
        </row>
        <row r="674">
          <cell r="J674" t="e">
            <v>#N/A</v>
          </cell>
          <cell r="L674" t="e">
            <v>#N/A</v>
          </cell>
        </row>
        <row r="675">
          <cell r="J675" t="e">
            <v>#N/A</v>
          </cell>
          <cell r="L675" t="e">
            <v>#N/A</v>
          </cell>
        </row>
        <row r="676">
          <cell r="J676" t="e">
            <v>#N/A</v>
          </cell>
          <cell r="L676" t="e">
            <v>#N/A</v>
          </cell>
        </row>
        <row r="677">
          <cell r="J677" t="e">
            <v>#N/A</v>
          </cell>
          <cell r="L677" t="e">
            <v>#N/A</v>
          </cell>
        </row>
        <row r="678">
          <cell r="J678" t="e">
            <v>#N/A</v>
          </cell>
          <cell r="L678" t="e">
            <v>#N/A</v>
          </cell>
        </row>
        <row r="679">
          <cell r="J679" t="e">
            <v>#N/A</v>
          </cell>
          <cell r="L679" t="e">
            <v>#N/A</v>
          </cell>
        </row>
        <row r="680">
          <cell r="J680" t="e">
            <v>#N/A</v>
          </cell>
          <cell r="L680" t="e">
            <v>#N/A</v>
          </cell>
        </row>
        <row r="681">
          <cell r="J681" t="e">
            <v>#N/A</v>
          </cell>
          <cell r="L681" t="e">
            <v>#N/A</v>
          </cell>
        </row>
        <row r="682">
          <cell r="J682" t="e">
            <v>#N/A</v>
          </cell>
          <cell r="L682" t="e">
            <v>#N/A</v>
          </cell>
        </row>
        <row r="683">
          <cell r="J683" t="e">
            <v>#N/A</v>
          </cell>
          <cell r="L683" t="e">
            <v>#N/A</v>
          </cell>
        </row>
        <row r="684"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92">
          <cell r="V692" t="str">
            <v>Date</v>
          </cell>
        </row>
        <row r="695">
          <cell r="AE695" t="str">
            <v>Sp</v>
          </cell>
        </row>
        <row r="696">
          <cell r="J696" t="e">
            <v>#N/A</v>
          </cell>
          <cell r="L696" t="e">
            <v>#N/A</v>
          </cell>
        </row>
        <row r="697">
          <cell r="J697" t="e">
            <v>#N/A</v>
          </cell>
          <cell r="L697" t="e">
            <v>#N/A</v>
          </cell>
        </row>
        <row r="698">
          <cell r="J698" t="e">
            <v>#N/A</v>
          </cell>
          <cell r="L698" t="e">
            <v>#N/A</v>
          </cell>
        </row>
        <row r="699">
          <cell r="J699" t="e">
            <v>#N/A</v>
          </cell>
          <cell r="L699" t="e">
            <v>#N/A</v>
          </cell>
        </row>
        <row r="700">
          <cell r="J700" t="e">
            <v>#N/A</v>
          </cell>
          <cell r="L700" t="e">
            <v>#N/A</v>
          </cell>
        </row>
        <row r="701">
          <cell r="J701" t="e">
            <v>#N/A</v>
          </cell>
          <cell r="L701" t="e">
            <v>#N/A</v>
          </cell>
        </row>
        <row r="702">
          <cell r="J702" t="e">
            <v>#N/A</v>
          </cell>
          <cell r="L702" t="e">
            <v>#N/A</v>
          </cell>
        </row>
        <row r="703">
          <cell r="J703" t="e">
            <v>#N/A</v>
          </cell>
          <cell r="L703" t="e">
            <v>#N/A</v>
          </cell>
        </row>
        <row r="704">
          <cell r="J704" t="e">
            <v>#N/A</v>
          </cell>
          <cell r="L704" t="e">
            <v>#N/A</v>
          </cell>
        </row>
        <row r="705">
          <cell r="J705" t="e">
            <v>#N/A</v>
          </cell>
          <cell r="L705" t="e">
            <v>#N/A</v>
          </cell>
        </row>
        <row r="706">
          <cell r="J706" t="e">
            <v>#N/A</v>
          </cell>
          <cell r="L706" t="e">
            <v>#N/A</v>
          </cell>
        </row>
        <row r="707">
          <cell r="J707" t="e">
            <v>#N/A</v>
          </cell>
          <cell r="L707" t="e">
            <v>#N/A</v>
          </cell>
        </row>
        <row r="708">
          <cell r="J708" t="e">
            <v>#N/A</v>
          </cell>
          <cell r="L708" t="e">
            <v>#N/A</v>
          </cell>
        </row>
        <row r="709">
          <cell r="J709" t="e">
            <v>#N/A</v>
          </cell>
          <cell r="L709" t="e">
            <v>#N/A</v>
          </cell>
        </row>
        <row r="710">
          <cell r="J710" t="e">
            <v>#N/A</v>
          </cell>
          <cell r="L710" t="e">
            <v>#N/A</v>
          </cell>
        </row>
        <row r="711">
          <cell r="J711" t="e">
            <v>#N/A</v>
          </cell>
          <cell r="L711" t="e">
            <v>#N/A</v>
          </cell>
        </row>
        <row r="712">
          <cell r="J712" t="e">
            <v>#N/A</v>
          </cell>
          <cell r="L712" t="e">
            <v>#N/A</v>
          </cell>
        </row>
        <row r="713">
          <cell r="J713" t="e">
            <v>#N/A</v>
          </cell>
          <cell r="L713" t="e">
            <v>#N/A</v>
          </cell>
        </row>
        <row r="714"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22">
          <cell r="V722" t="str">
            <v>Date</v>
          </cell>
        </row>
        <row r="725">
          <cell r="AE725" t="str">
            <v>Sp</v>
          </cell>
        </row>
        <row r="726">
          <cell r="J726" t="e">
            <v>#N/A</v>
          </cell>
          <cell r="L726" t="e">
            <v>#N/A</v>
          </cell>
        </row>
        <row r="727">
          <cell r="J727" t="e">
            <v>#N/A</v>
          </cell>
          <cell r="L727" t="e">
            <v>#N/A</v>
          </cell>
        </row>
        <row r="728">
          <cell r="J728" t="e">
            <v>#N/A</v>
          </cell>
          <cell r="L728" t="e">
            <v>#N/A</v>
          </cell>
        </row>
        <row r="729">
          <cell r="J729" t="e">
            <v>#N/A</v>
          </cell>
          <cell r="L729" t="e">
            <v>#N/A</v>
          </cell>
        </row>
        <row r="730">
          <cell r="J730" t="e">
            <v>#N/A</v>
          </cell>
          <cell r="L730" t="e">
            <v>#N/A</v>
          </cell>
        </row>
        <row r="731">
          <cell r="J731" t="e">
            <v>#N/A</v>
          </cell>
          <cell r="L731" t="e">
            <v>#N/A</v>
          </cell>
        </row>
        <row r="732">
          <cell r="J732" t="e">
            <v>#N/A</v>
          </cell>
          <cell r="L732" t="e">
            <v>#N/A</v>
          </cell>
        </row>
        <row r="733">
          <cell r="J733" t="e">
            <v>#N/A</v>
          </cell>
          <cell r="L733" t="e">
            <v>#N/A</v>
          </cell>
        </row>
        <row r="734">
          <cell r="J734" t="e">
            <v>#N/A</v>
          </cell>
          <cell r="L734" t="e">
            <v>#N/A</v>
          </cell>
        </row>
        <row r="735">
          <cell r="J735" t="e">
            <v>#N/A</v>
          </cell>
          <cell r="L735" t="e">
            <v>#N/A</v>
          </cell>
        </row>
        <row r="736">
          <cell r="J736" t="e">
            <v>#N/A</v>
          </cell>
          <cell r="L736" t="e">
            <v>#N/A</v>
          </cell>
        </row>
        <row r="737">
          <cell r="J737" t="e">
            <v>#N/A</v>
          </cell>
          <cell r="L737" t="e">
            <v>#N/A</v>
          </cell>
        </row>
        <row r="738">
          <cell r="J738" t="e">
            <v>#N/A</v>
          </cell>
          <cell r="L738" t="e">
            <v>#N/A</v>
          </cell>
        </row>
        <row r="739">
          <cell r="J739" t="e">
            <v>#N/A</v>
          </cell>
          <cell r="L739" t="e">
            <v>#N/A</v>
          </cell>
        </row>
        <row r="740">
          <cell r="J740" t="e">
            <v>#N/A</v>
          </cell>
          <cell r="L740" t="e">
            <v>#N/A</v>
          </cell>
        </row>
        <row r="741">
          <cell r="J741" t="e">
            <v>#N/A</v>
          </cell>
          <cell r="L741" t="e">
            <v>#N/A</v>
          </cell>
        </row>
        <row r="742">
          <cell r="J742" t="e">
            <v>#N/A</v>
          </cell>
          <cell r="L742" t="e">
            <v>#N/A</v>
          </cell>
        </row>
        <row r="743">
          <cell r="J743" t="e">
            <v>#N/A</v>
          </cell>
          <cell r="L743" t="e">
            <v>#N/A</v>
          </cell>
        </row>
        <row r="744"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</row>
        <row r="752">
          <cell r="V752" t="str">
            <v>Date</v>
          </cell>
        </row>
        <row r="755">
          <cell r="AE755" t="str">
            <v>Sp</v>
          </cell>
        </row>
        <row r="756">
          <cell r="J756" t="e">
            <v>#N/A</v>
          </cell>
          <cell r="L756" t="e">
            <v>#N/A</v>
          </cell>
        </row>
        <row r="757">
          <cell r="J757" t="e">
            <v>#N/A</v>
          </cell>
          <cell r="L757" t="e">
            <v>#N/A</v>
          </cell>
        </row>
        <row r="758">
          <cell r="J758" t="e">
            <v>#N/A</v>
          </cell>
          <cell r="L758" t="e">
            <v>#N/A</v>
          </cell>
        </row>
        <row r="759">
          <cell r="J759" t="e">
            <v>#N/A</v>
          </cell>
          <cell r="L759" t="e">
            <v>#N/A</v>
          </cell>
        </row>
        <row r="760">
          <cell r="J760" t="e">
            <v>#N/A</v>
          </cell>
          <cell r="L760" t="e">
            <v>#N/A</v>
          </cell>
        </row>
        <row r="761">
          <cell r="J761" t="e">
            <v>#N/A</v>
          </cell>
          <cell r="L761" t="e">
            <v>#N/A</v>
          </cell>
        </row>
        <row r="762">
          <cell r="J762" t="e">
            <v>#N/A</v>
          </cell>
          <cell r="L762" t="e">
            <v>#N/A</v>
          </cell>
        </row>
        <row r="763">
          <cell r="J763" t="e">
            <v>#N/A</v>
          </cell>
          <cell r="L763" t="e">
            <v>#N/A</v>
          </cell>
        </row>
        <row r="764">
          <cell r="J764" t="e">
            <v>#N/A</v>
          </cell>
          <cell r="L764" t="e">
            <v>#N/A</v>
          </cell>
        </row>
        <row r="765">
          <cell r="J765" t="e">
            <v>#N/A</v>
          </cell>
          <cell r="L765" t="e">
            <v>#N/A</v>
          </cell>
        </row>
        <row r="766">
          <cell r="J766" t="e">
            <v>#N/A</v>
          </cell>
          <cell r="L766" t="e">
            <v>#N/A</v>
          </cell>
        </row>
        <row r="767">
          <cell r="J767" t="e">
            <v>#N/A</v>
          </cell>
          <cell r="L767" t="e">
            <v>#N/A</v>
          </cell>
        </row>
        <row r="768">
          <cell r="J768" t="e">
            <v>#N/A</v>
          </cell>
          <cell r="L768" t="e">
            <v>#N/A</v>
          </cell>
        </row>
        <row r="769">
          <cell r="J769" t="e">
            <v>#N/A</v>
          </cell>
          <cell r="L769" t="e">
            <v>#N/A</v>
          </cell>
        </row>
        <row r="770">
          <cell r="J770" t="e">
            <v>#N/A</v>
          </cell>
          <cell r="L770" t="e">
            <v>#N/A</v>
          </cell>
        </row>
        <row r="771">
          <cell r="J771" t="e">
            <v>#N/A</v>
          </cell>
          <cell r="L771" t="e">
            <v>#N/A</v>
          </cell>
        </row>
        <row r="772">
          <cell r="J772" t="e">
            <v>#N/A</v>
          </cell>
          <cell r="L772" t="e">
            <v>#N/A</v>
          </cell>
        </row>
        <row r="773">
          <cell r="J773" t="e">
            <v>#N/A</v>
          </cell>
          <cell r="L773" t="e">
            <v>#N/A</v>
          </cell>
        </row>
        <row r="774"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</row>
        <row r="782">
          <cell r="V782" t="str">
            <v>Date</v>
          </cell>
        </row>
        <row r="785">
          <cell r="AE785" t="str">
            <v>Sp</v>
          </cell>
        </row>
        <row r="786">
          <cell r="J786" t="e">
            <v>#N/A</v>
          </cell>
          <cell r="L786" t="e">
            <v>#N/A</v>
          </cell>
        </row>
        <row r="787">
          <cell r="J787" t="e">
            <v>#N/A</v>
          </cell>
          <cell r="L787" t="e">
            <v>#N/A</v>
          </cell>
        </row>
        <row r="788">
          <cell r="J788" t="e">
            <v>#N/A</v>
          </cell>
          <cell r="L788" t="e">
            <v>#N/A</v>
          </cell>
        </row>
        <row r="789">
          <cell r="J789" t="e">
            <v>#N/A</v>
          </cell>
          <cell r="L789" t="e">
            <v>#N/A</v>
          </cell>
        </row>
        <row r="790">
          <cell r="J790" t="e">
            <v>#N/A</v>
          </cell>
          <cell r="L790" t="e">
            <v>#N/A</v>
          </cell>
        </row>
        <row r="791">
          <cell r="J791" t="e">
            <v>#N/A</v>
          </cell>
          <cell r="L791" t="e">
            <v>#N/A</v>
          </cell>
        </row>
        <row r="792">
          <cell r="J792" t="e">
            <v>#N/A</v>
          </cell>
          <cell r="L792" t="e">
            <v>#N/A</v>
          </cell>
        </row>
        <row r="793">
          <cell r="J793" t="e">
            <v>#N/A</v>
          </cell>
          <cell r="L793" t="e">
            <v>#N/A</v>
          </cell>
        </row>
        <row r="794">
          <cell r="J794" t="e">
            <v>#N/A</v>
          </cell>
          <cell r="L794" t="e">
            <v>#N/A</v>
          </cell>
        </row>
        <row r="795">
          <cell r="J795" t="e">
            <v>#N/A</v>
          </cell>
          <cell r="L795" t="e">
            <v>#N/A</v>
          </cell>
        </row>
        <row r="796">
          <cell r="J796" t="e">
            <v>#N/A</v>
          </cell>
          <cell r="L796" t="e">
            <v>#N/A</v>
          </cell>
        </row>
        <row r="797">
          <cell r="J797" t="e">
            <v>#N/A</v>
          </cell>
          <cell r="L797" t="e">
            <v>#N/A</v>
          </cell>
        </row>
        <row r="798">
          <cell r="J798" t="e">
            <v>#N/A</v>
          </cell>
          <cell r="L798" t="e">
            <v>#N/A</v>
          </cell>
        </row>
        <row r="799">
          <cell r="J799" t="e">
            <v>#N/A</v>
          </cell>
          <cell r="L799" t="e">
            <v>#N/A</v>
          </cell>
        </row>
        <row r="800">
          <cell r="J800" t="e">
            <v>#N/A</v>
          </cell>
          <cell r="L800" t="e">
            <v>#N/A</v>
          </cell>
        </row>
        <row r="801">
          <cell r="J801" t="e">
            <v>#N/A</v>
          </cell>
          <cell r="L801" t="e">
            <v>#N/A</v>
          </cell>
        </row>
        <row r="802">
          <cell r="J802" t="e">
            <v>#N/A</v>
          </cell>
          <cell r="L802" t="e">
            <v>#N/A</v>
          </cell>
        </row>
        <row r="803">
          <cell r="J803" t="e">
            <v>#N/A</v>
          </cell>
          <cell r="L803" t="e">
            <v>#N/A</v>
          </cell>
        </row>
        <row r="804"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</row>
        <row r="812">
          <cell r="V812" t="str">
            <v>Date</v>
          </cell>
        </row>
        <row r="815">
          <cell r="AE815" t="str">
            <v>Sp</v>
          </cell>
        </row>
        <row r="816">
          <cell r="J816" t="e">
            <v>#N/A</v>
          </cell>
          <cell r="L816" t="e">
            <v>#N/A</v>
          </cell>
        </row>
        <row r="817">
          <cell r="J817" t="e">
            <v>#N/A</v>
          </cell>
          <cell r="L817" t="e">
            <v>#N/A</v>
          </cell>
        </row>
        <row r="818">
          <cell r="J818" t="e">
            <v>#N/A</v>
          </cell>
          <cell r="L818" t="e">
            <v>#N/A</v>
          </cell>
        </row>
        <row r="819">
          <cell r="J819" t="e">
            <v>#N/A</v>
          </cell>
          <cell r="L819" t="e">
            <v>#N/A</v>
          </cell>
        </row>
        <row r="820">
          <cell r="J820" t="e">
            <v>#N/A</v>
          </cell>
          <cell r="L820" t="e">
            <v>#N/A</v>
          </cell>
        </row>
        <row r="821">
          <cell r="J821" t="e">
            <v>#N/A</v>
          </cell>
          <cell r="L821" t="e">
            <v>#N/A</v>
          </cell>
        </row>
        <row r="822">
          <cell r="J822" t="e">
            <v>#N/A</v>
          </cell>
          <cell r="L822" t="e">
            <v>#N/A</v>
          </cell>
        </row>
        <row r="823">
          <cell r="J823" t="e">
            <v>#N/A</v>
          </cell>
          <cell r="L823" t="e">
            <v>#N/A</v>
          </cell>
        </row>
        <row r="824">
          <cell r="J824" t="e">
            <v>#N/A</v>
          </cell>
          <cell r="L824" t="e">
            <v>#N/A</v>
          </cell>
        </row>
        <row r="825">
          <cell r="J825" t="e">
            <v>#N/A</v>
          </cell>
          <cell r="L825" t="e">
            <v>#N/A</v>
          </cell>
        </row>
        <row r="826">
          <cell r="J826" t="e">
            <v>#N/A</v>
          </cell>
          <cell r="L826" t="e">
            <v>#N/A</v>
          </cell>
        </row>
        <row r="827">
          <cell r="J827" t="e">
            <v>#N/A</v>
          </cell>
          <cell r="L827" t="e">
            <v>#N/A</v>
          </cell>
        </row>
        <row r="828">
          <cell r="J828" t="e">
            <v>#N/A</v>
          </cell>
          <cell r="L828" t="e">
            <v>#N/A</v>
          </cell>
        </row>
        <row r="829">
          <cell r="J829" t="e">
            <v>#N/A</v>
          </cell>
          <cell r="L829" t="e">
            <v>#N/A</v>
          </cell>
        </row>
        <row r="830">
          <cell r="J830" t="e">
            <v>#N/A</v>
          </cell>
          <cell r="L830" t="e">
            <v>#N/A</v>
          </cell>
        </row>
        <row r="831">
          <cell r="J831" t="e">
            <v>#N/A</v>
          </cell>
          <cell r="L831" t="e">
            <v>#N/A</v>
          </cell>
        </row>
        <row r="832">
          <cell r="J832" t="e">
            <v>#N/A</v>
          </cell>
          <cell r="L832" t="e">
            <v>#N/A</v>
          </cell>
        </row>
        <row r="833">
          <cell r="J833" t="e">
            <v>#N/A</v>
          </cell>
          <cell r="L833" t="e">
            <v>#N/A</v>
          </cell>
        </row>
        <row r="834"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</row>
        <row r="842">
          <cell r="V842" t="str">
            <v>Date</v>
          </cell>
        </row>
        <row r="845">
          <cell r="AE845" t="str">
            <v>Sp</v>
          </cell>
        </row>
        <row r="846">
          <cell r="J846" t="e">
            <v>#N/A</v>
          </cell>
          <cell r="L846" t="e">
            <v>#N/A</v>
          </cell>
        </row>
        <row r="847">
          <cell r="J847" t="e">
            <v>#N/A</v>
          </cell>
          <cell r="L847" t="e">
            <v>#N/A</v>
          </cell>
        </row>
        <row r="848">
          <cell r="J848" t="e">
            <v>#N/A</v>
          </cell>
          <cell r="L848" t="e">
            <v>#N/A</v>
          </cell>
        </row>
        <row r="849">
          <cell r="J849" t="e">
            <v>#N/A</v>
          </cell>
          <cell r="L849" t="e">
            <v>#N/A</v>
          </cell>
        </row>
        <row r="850">
          <cell r="J850" t="e">
            <v>#N/A</v>
          </cell>
          <cell r="L850" t="e">
            <v>#N/A</v>
          </cell>
        </row>
        <row r="851">
          <cell r="J851" t="e">
            <v>#N/A</v>
          </cell>
          <cell r="L851" t="e">
            <v>#N/A</v>
          </cell>
        </row>
        <row r="852">
          <cell r="J852" t="e">
            <v>#N/A</v>
          </cell>
          <cell r="L852" t="e">
            <v>#N/A</v>
          </cell>
        </row>
        <row r="853">
          <cell r="J853" t="e">
            <v>#N/A</v>
          </cell>
          <cell r="L853" t="e">
            <v>#N/A</v>
          </cell>
        </row>
        <row r="854">
          <cell r="J854" t="e">
            <v>#N/A</v>
          </cell>
          <cell r="L854" t="e">
            <v>#N/A</v>
          </cell>
        </row>
        <row r="855">
          <cell r="J855" t="e">
            <v>#N/A</v>
          </cell>
          <cell r="L855" t="e">
            <v>#N/A</v>
          </cell>
        </row>
        <row r="856">
          <cell r="J856" t="e">
            <v>#N/A</v>
          </cell>
          <cell r="L856" t="e">
            <v>#N/A</v>
          </cell>
        </row>
        <row r="857">
          <cell r="J857" t="e">
            <v>#N/A</v>
          </cell>
          <cell r="L857" t="e">
            <v>#N/A</v>
          </cell>
        </row>
        <row r="858">
          <cell r="J858" t="e">
            <v>#N/A</v>
          </cell>
          <cell r="L858" t="e">
            <v>#N/A</v>
          </cell>
        </row>
        <row r="859">
          <cell r="J859" t="e">
            <v>#N/A</v>
          </cell>
          <cell r="L859" t="e">
            <v>#N/A</v>
          </cell>
        </row>
        <row r="860">
          <cell r="J860" t="e">
            <v>#N/A</v>
          </cell>
          <cell r="L860" t="e">
            <v>#N/A</v>
          </cell>
        </row>
        <row r="861">
          <cell r="J861" t="e">
            <v>#N/A</v>
          </cell>
          <cell r="L861" t="e">
            <v>#N/A</v>
          </cell>
        </row>
        <row r="862">
          <cell r="J862" t="e">
            <v>#N/A</v>
          </cell>
          <cell r="L862" t="e">
            <v>#N/A</v>
          </cell>
        </row>
        <row r="863">
          <cell r="J863" t="e">
            <v>#N/A</v>
          </cell>
          <cell r="L863" t="e">
            <v>#N/A</v>
          </cell>
        </row>
        <row r="864"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</row>
        <row r="872">
          <cell r="V872" t="str">
            <v>Date</v>
          </cell>
        </row>
        <row r="875">
          <cell r="AE875" t="str">
            <v>Sp</v>
          </cell>
        </row>
        <row r="876">
          <cell r="J876" t="e">
            <v>#N/A</v>
          </cell>
          <cell r="L876" t="e">
            <v>#N/A</v>
          </cell>
        </row>
        <row r="877">
          <cell r="J877" t="e">
            <v>#N/A</v>
          </cell>
          <cell r="L877" t="e">
            <v>#N/A</v>
          </cell>
        </row>
        <row r="878">
          <cell r="J878" t="e">
            <v>#N/A</v>
          </cell>
          <cell r="L878" t="e">
            <v>#N/A</v>
          </cell>
        </row>
        <row r="879">
          <cell r="J879" t="e">
            <v>#N/A</v>
          </cell>
          <cell r="L879" t="e">
            <v>#N/A</v>
          </cell>
        </row>
        <row r="880">
          <cell r="J880" t="e">
            <v>#N/A</v>
          </cell>
          <cell r="L880" t="e">
            <v>#N/A</v>
          </cell>
        </row>
        <row r="881">
          <cell r="J881" t="e">
            <v>#N/A</v>
          </cell>
          <cell r="L881" t="e">
            <v>#N/A</v>
          </cell>
        </row>
        <row r="882">
          <cell r="J882" t="e">
            <v>#N/A</v>
          </cell>
          <cell r="L882" t="e">
            <v>#N/A</v>
          </cell>
        </row>
        <row r="883">
          <cell r="J883" t="e">
            <v>#N/A</v>
          </cell>
          <cell r="L883" t="e">
            <v>#N/A</v>
          </cell>
        </row>
        <row r="884">
          <cell r="J884" t="e">
            <v>#N/A</v>
          </cell>
          <cell r="L884" t="e">
            <v>#N/A</v>
          </cell>
        </row>
        <row r="885">
          <cell r="J885" t="e">
            <v>#N/A</v>
          </cell>
          <cell r="L885" t="e">
            <v>#N/A</v>
          </cell>
        </row>
        <row r="886">
          <cell r="J886" t="e">
            <v>#N/A</v>
          </cell>
          <cell r="L886" t="e">
            <v>#N/A</v>
          </cell>
        </row>
        <row r="887">
          <cell r="J887" t="e">
            <v>#N/A</v>
          </cell>
          <cell r="L887" t="e">
            <v>#N/A</v>
          </cell>
        </row>
        <row r="888">
          <cell r="J888" t="e">
            <v>#N/A</v>
          </cell>
          <cell r="L888" t="e">
            <v>#N/A</v>
          </cell>
        </row>
        <row r="889">
          <cell r="J889" t="e">
            <v>#N/A</v>
          </cell>
          <cell r="L889" t="e">
            <v>#N/A</v>
          </cell>
          <cell r="AC889">
            <v>2</v>
          </cell>
        </row>
        <row r="890">
          <cell r="J890" t="e">
            <v>#N/A</v>
          </cell>
          <cell r="L890" t="e">
            <v>#N/A</v>
          </cell>
        </row>
        <row r="891">
          <cell r="J891" t="e">
            <v>#N/A</v>
          </cell>
          <cell r="L891" t="e">
            <v>#N/A</v>
          </cell>
        </row>
        <row r="892">
          <cell r="J892" t="e">
            <v>#N/A</v>
          </cell>
          <cell r="L892" t="e">
            <v>#N/A</v>
          </cell>
        </row>
        <row r="893">
          <cell r="J893" t="e">
            <v>#N/A</v>
          </cell>
          <cell r="L893" t="e">
            <v>#N/A</v>
          </cell>
        </row>
        <row r="894"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</row>
        <row r="902">
          <cell r="V902" t="str">
            <v>Date</v>
          </cell>
        </row>
        <row r="905">
          <cell r="AE905" t="str">
            <v>Sp</v>
          </cell>
        </row>
        <row r="906">
          <cell r="J906" t="e">
            <v>#N/A</v>
          </cell>
          <cell r="L906" t="e">
            <v>#N/A</v>
          </cell>
        </row>
        <row r="907">
          <cell r="J907" t="e">
            <v>#N/A</v>
          </cell>
          <cell r="L907" t="e">
            <v>#N/A</v>
          </cell>
        </row>
        <row r="908">
          <cell r="J908" t="e">
            <v>#N/A</v>
          </cell>
          <cell r="L908" t="e">
            <v>#N/A</v>
          </cell>
        </row>
        <row r="909">
          <cell r="J909" t="e">
            <v>#N/A</v>
          </cell>
          <cell r="L909" t="e">
            <v>#N/A</v>
          </cell>
        </row>
        <row r="910">
          <cell r="J910" t="e">
            <v>#N/A</v>
          </cell>
          <cell r="L910" t="e">
            <v>#N/A</v>
          </cell>
        </row>
        <row r="911">
          <cell r="J911" t="e">
            <v>#N/A</v>
          </cell>
          <cell r="L911" t="e">
            <v>#N/A</v>
          </cell>
        </row>
        <row r="912">
          <cell r="J912" t="e">
            <v>#N/A</v>
          </cell>
          <cell r="L912" t="e">
            <v>#N/A</v>
          </cell>
        </row>
        <row r="913">
          <cell r="J913" t="e">
            <v>#N/A</v>
          </cell>
          <cell r="L913" t="e">
            <v>#N/A</v>
          </cell>
        </row>
        <row r="914">
          <cell r="J914" t="e">
            <v>#N/A</v>
          </cell>
          <cell r="L914" t="e">
            <v>#N/A</v>
          </cell>
        </row>
        <row r="915">
          <cell r="J915" t="e">
            <v>#N/A</v>
          </cell>
          <cell r="L915" t="e">
            <v>#N/A</v>
          </cell>
        </row>
        <row r="916">
          <cell r="J916" t="e">
            <v>#N/A</v>
          </cell>
          <cell r="L916" t="e">
            <v>#N/A</v>
          </cell>
        </row>
        <row r="917">
          <cell r="J917" t="e">
            <v>#N/A</v>
          </cell>
          <cell r="L917" t="e">
            <v>#N/A</v>
          </cell>
        </row>
        <row r="918">
          <cell r="J918" t="e">
            <v>#N/A</v>
          </cell>
          <cell r="L918" t="e">
            <v>#N/A</v>
          </cell>
        </row>
        <row r="919">
          <cell r="J919" t="e">
            <v>#N/A</v>
          </cell>
          <cell r="L919" t="e">
            <v>#N/A</v>
          </cell>
        </row>
        <row r="920">
          <cell r="J920" t="e">
            <v>#N/A</v>
          </cell>
          <cell r="L920" t="e">
            <v>#N/A</v>
          </cell>
        </row>
        <row r="921">
          <cell r="J921" t="e">
            <v>#N/A</v>
          </cell>
          <cell r="L921" t="e">
            <v>#N/A</v>
          </cell>
        </row>
        <row r="922">
          <cell r="J922" t="e">
            <v>#N/A</v>
          </cell>
          <cell r="L922" t="e">
            <v>#N/A</v>
          </cell>
        </row>
        <row r="923">
          <cell r="J923" t="e">
            <v>#N/A</v>
          </cell>
          <cell r="L923" t="e">
            <v>#N/A</v>
          </cell>
        </row>
        <row r="924"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</row>
      </sheetData>
      <sheetData sheetId="2">
        <row r="48">
          <cell r="D48" t="str">
            <v>Total</v>
          </cell>
        </row>
        <row r="51">
          <cell r="D51" t="str">
            <v>COD</v>
          </cell>
        </row>
        <row r="67">
          <cell r="D67" t="str">
            <v>Total</v>
          </cell>
        </row>
        <row r="70">
          <cell r="D70" t="str">
            <v>COD</v>
          </cell>
        </row>
        <row r="86">
          <cell r="D86" t="str">
            <v>Total</v>
          </cell>
        </row>
        <row r="89">
          <cell r="D89" t="str">
            <v>COD</v>
          </cell>
        </row>
        <row r="105">
          <cell r="D105" t="str">
            <v>Total</v>
          </cell>
        </row>
        <row r="108">
          <cell r="D108" t="str">
            <v>COD</v>
          </cell>
        </row>
        <row r="124">
          <cell r="D124" t="str">
            <v>Total</v>
          </cell>
        </row>
        <row r="127">
          <cell r="D127" t="str">
            <v>COD</v>
          </cell>
        </row>
        <row r="143">
          <cell r="D143" t="str">
            <v>Total</v>
          </cell>
        </row>
        <row r="146">
          <cell r="D146" t="str">
            <v>COD</v>
          </cell>
        </row>
        <row r="162">
          <cell r="D162" t="str">
            <v>Total</v>
          </cell>
        </row>
        <row r="165">
          <cell r="D165" t="str">
            <v>COD</v>
          </cell>
        </row>
        <row r="181">
          <cell r="D181" t="str">
            <v>Total</v>
          </cell>
        </row>
        <row r="184">
          <cell r="D184" t="str">
            <v>COD</v>
          </cell>
        </row>
        <row r="200">
          <cell r="D200" t="str">
            <v>Total</v>
          </cell>
        </row>
        <row r="203">
          <cell r="D203" t="str">
            <v>COD</v>
          </cell>
        </row>
        <row r="219">
          <cell r="D219" t="str">
            <v>Total</v>
          </cell>
        </row>
        <row r="222">
          <cell r="D222" t="str">
            <v>COD</v>
          </cell>
        </row>
        <row r="238">
          <cell r="D238" t="str">
            <v>Total</v>
          </cell>
        </row>
        <row r="241">
          <cell r="D241" t="str">
            <v>COD</v>
          </cell>
        </row>
        <row r="257">
          <cell r="D257" t="str">
            <v>Total</v>
          </cell>
        </row>
        <row r="260">
          <cell r="D260" t="str">
            <v>COD</v>
          </cell>
        </row>
        <row r="276">
          <cell r="D276" t="str">
            <v>Total</v>
          </cell>
        </row>
        <row r="279">
          <cell r="D279" t="str">
            <v>COD</v>
          </cell>
        </row>
        <row r="295">
          <cell r="D295" t="str">
            <v>Total</v>
          </cell>
        </row>
        <row r="298">
          <cell r="D298" t="str">
            <v>COD</v>
          </cell>
        </row>
        <row r="314">
          <cell r="D314" t="str">
            <v>Total</v>
          </cell>
        </row>
        <row r="317">
          <cell r="D317" t="str">
            <v>COD</v>
          </cell>
        </row>
        <row r="333">
          <cell r="D333" t="str">
            <v>Total</v>
          </cell>
        </row>
        <row r="336">
          <cell r="D336" t="str">
            <v>COD</v>
          </cell>
        </row>
        <row r="352">
          <cell r="D352" t="str">
            <v>Total</v>
          </cell>
        </row>
        <row r="355">
          <cell r="D355" t="str">
            <v>COD</v>
          </cell>
        </row>
        <row r="371">
          <cell r="D371" t="str">
            <v>Total</v>
          </cell>
        </row>
        <row r="374">
          <cell r="D374" t="str">
            <v>COD</v>
          </cell>
        </row>
        <row r="390">
          <cell r="D390" t="str">
            <v>Total</v>
          </cell>
        </row>
        <row r="393">
          <cell r="D393" t="str">
            <v>COD</v>
          </cell>
        </row>
        <row r="409">
          <cell r="D409" t="str">
            <v>Total</v>
          </cell>
        </row>
        <row r="412">
          <cell r="D412" t="str">
            <v>COD</v>
          </cell>
        </row>
        <row r="428">
          <cell r="D428" t="str">
            <v>Total</v>
          </cell>
        </row>
        <row r="431">
          <cell r="D431" t="str">
            <v>COD</v>
          </cell>
        </row>
        <row r="447">
          <cell r="D447" t="str">
            <v>Total</v>
          </cell>
        </row>
        <row r="450">
          <cell r="D450" t="str">
            <v>COD</v>
          </cell>
        </row>
        <row r="466">
          <cell r="D466" t="str">
            <v>Total</v>
          </cell>
        </row>
        <row r="469">
          <cell r="D469" t="str">
            <v>COD</v>
          </cell>
        </row>
        <row r="485">
          <cell r="D485" t="str">
            <v>Total</v>
          </cell>
        </row>
        <row r="488">
          <cell r="D488" t="str">
            <v>COD</v>
          </cell>
        </row>
        <row r="504">
          <cell r="D504" t="str">
            <v>Total</v>
          </cell>
        </row>
        <row r="507">
          <cell r="D507" t="str">
            <v>COD</v>
          </cell>
        </row>
        <row r="523">
          <cell r="D523" t="str">
            <v>Total</v>
          </cell>
        </row>
        <row r="526">
          <cell r="D526" t="str">
            <v>COD</v>
          </cell>
        </row>
        <row r="542">
          <cell r="D542" t="str">
            <v>Total</v>
          </cell>
        </row>
        <row r="545">
          <cell r="D545" t="str">
            <v>COD</v>
          </cell>
        </row>
        <row r="561">
          <cell r="D561" t="str">
            <v>Total</v>
          </cell>
        </row>
        <row r="564">
          <cell r="D564" t="str">
            <v>COD</v>
          </cell>
        </row>
        <row r="580">
          <cell r="D580" t="str">
            <v>Total</v>
          </cell>
        </row>
        <row r="583">
          <cell r="D583" t="str">
            <v>COD</v>
          </cell>
        </row>
        <row r="599">
          <cell r="D599" t="str">
            <v>Total</v>
          </cell>
        </row>
        <row r="602">
          <cell r="D602" t="str">
            <v>COD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564"/>
  <sheetViews>
    <sheetView showGridLines="0" topLeftCell="C1" zoomScale="90" zoomScaleNormal="90" workbookViewId="0">
      <pane ySplit="4" topLeftCell="A5" activePane="bottomLeft" state="frozen"/>
      <selection activeCell="F42" sqref="F42"/>
      <selection pane="bottomLeft" activeCell="F42" sqref="F42"/>
    </sheetView>
  </sheetViews>
  <sheetFormatPr defaultColWidth="9" defaultRowHeight="15"/>
  <cols>
    <col min="1" max="1" width="7.42578125" style="1" customWidth="1"/>
    <col min="2" max="2" width="24.85546875" style="44" customWidth="1"/>
    <col min="3" max="3" width="21.140625" style="44" customWidth="1"/>
    <col min="4" max="4" width="9.7109375" style="1" customWidth="1"/>
    <col min="5" max="5" width="18.28515625" style="44" customWidth="1"/>
    <col min="6" max="6" width="13.7109375" style="45" customWidth="1"/>
    <col min="7" max="7" width="26.7109375" style="45" customWidth="1"/>
    <col min="8" max="8" width="11.5703125" style="45" customWidth="1"/>
    <col min="9" max="9" width="15.42578125" style="2" hidden="1" customWidth="1"/>
    <col min="10" max="11" width="15.42578125" style="46" hidden="1" customWidth="1"/>
    <col min="12" max="12" width="11" style="45" customWidth="1"/>
    <col min="13" max="13" width="12" style="1" customWidth="1"/>
    <col min="14" max="14" width="10" style="1" customWidth="1"/>
    <col min="15" max="15" width="10.28515625" style="1" customWidth="1"/>
    <col min="16" max="16" width="11.28515625" style="1" customWidth="1"/>
    <col min="17" max="17" width="9.7109375" style="1" customWidth="1"/>
    <col min="18" max="18" width="7.42578125" style="1" customWidth="1"/>
    <col min="19" max="19" width="13.5703125" style="1" customWidth="1"/>
    <col min="20" max="20" width="9" style="1"/>
    <col min="21" max="21" width="9" style="1" customWidth="1"/>
    <col min="22" max="16384" width="9" style="1"/>
  </cols>
  <sheetData>
    <row r="1" spans="1:21" ht="27.75" customHeight="1" thickBot="1">
      <c r="A1" s="92" t="s">
        <v>1</v>
      </c>
      <c r="B1" s="92"/>
      <c r="C1" s="92"/>
      <c r="D1" s="92"/>
      <c r="E1" s="92"/>
      <c r="F1" s="92" t="s">
        <v>2</v>
      </c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21" ht="18.75" customHeight="1" thickTop="1" thickBot="1">
      <c r="A2" s="93"/>
      <c r="B2" s="93"/>
      <c r="C2" s="93"/>
      <c r="D2" s="93"/>
      <c r="E2" s="93"/>
      <c r="F2" s="1"/>
      <c r="G2" s="94" t="s">
        <v>3</v>
      </c>
      <c r="H2" s="95"/>
      <c r="J2" s="3"/>
      <c r="K2" s="3"/>
      <c r="L2" s="89" t="s">
        <v>4</v>
      </c>
      <c r="M2" s="98" t="s">
        <v>5</v>
      </c>
      <c r="N2" s="4" t="s">
        <v>6</v>
      </c>
      <c r="O2" s="5" t="s">
        <v>7</v>
      </c>
      <c r="P2" s="5" t="s">
        <v>8</v>
      </c>
      <c r="Q2" s="6" t="s">
        <v>9</v>
      </c>
      <c r="R2" s="7" t="s">
        <v>10</v>
      </c>
      <c r="S2" s="8" t="s">
        <v>11</v>
      </c>
    </row>
    <row r="3" spans="1:21" s="15" customFormat="1" ht="19.5" customHeight="1" thickTop="1" thickBot="1">
      <c r="A3" s="100" t="s">
        <v>12</v>
      </c>
      <c r="B3" s="85" t="s">
        <v>13</v>
      </c>
      <c r="C3" s="85" t="s">
        <v>14</v>
      </c>
      <c r="D3" s="85" t="s">
        <v>15</v>
      </c>
      <c r="E3" s="85" t="s">
        <v>16</v>
      </c>
      <c r="F3" s="85" t="s">
        <v>17</v>
      </c>
      <c r="G3" s="87" t="s">
        <v>18</v>
      </c>
      <c r="H3" s="89" t="s">
        <v>19</v>
      </c>
      <c r="I3" s="9"/>
      <c r="J3" s="91" t="s">
        <v>20</v>
      </c>
      <c r="K3" s="91"/>
      <c r="L3" s="96"/>
      <c r="M3" s="99"/>
      <c r="N3" s="10">
        <f>COUNTIF($H5:$H563,"=1")</f>
        <v>4</v>
      </c>
      <c r="O3" s="11">
        <f>COUNTIF($H5:$H563,"=2")</f>
        <v>0</v>
      </c>
      <c r="P3" s="11">
        <f>COUNTIF($H5:$H563,"=3")</f>
        <v>0</v>
      </c>
      <c r="Q3" s="12">
        <f>COUNTIF($H5:$H563,"&gt;3")</f>
        <v>0</v>
      </c>
      <c r="R3" s="13">
        <f>N3+O3+P3+Q3</f>
        <v>4</v>
      </c>
      <c r="S3" s="14">
        <f>SUM(H5:H563)</f>
        <v>4</v>
      </c>
    </row>
    <row r="4" spans="1:21" s="15" customFormat="1" ht="28.5" customHeight="1" thickTop="1" thickBot="1">
      <c r="A4" s="101"/>
      <c r="B4" s="86"/>
      <c r="C4" s="86"/>
      <c r="D4" s="86"/>
      <c r="E4" s="86"/>
      <c r="F4" s="86"/>
      <c r="G4" s="88"/>
      <c r="H4" s="90"/>
      <c r="I4" s="9"/>
      <c r="J4" s="91"/>
      <c r="K4" s="91"/>
      <c r="L4" s="97"/>
      <c r="M4" s="16" t="s">
        <v>21</v>
      </c>
      <c r="N4" s="17" t="s">
        <v>22</v>
      </c>
      <c r="O4" s="17" t="s">
        <v>23</v>
      </c>
      <c r="P4" s="17" t="s">
        <v>24</v>
      </c>
      <c r="Q4" s="17" t="s">
        <v>25</v>
      </c>
      <c r="R4" s="18"/>
      <c r="S4" s="18"/>
      <c r="U4" s="19" t="s">
        <v>26</v>
      </c>
    </row>
    <row r="5" spans="1:21" ht="19.5" thickTop="1">
      <c r="A5" s="20" t="s">
        <v>27</v>
      </c>
      <c r="B5" s="21"/>
      <c r="C5" s="22" t="s">
        <v>28</v>
      </c>
      <c r="D5" s="22" t="s">
        <v>29</v>
      </c>
      <c r="E5" s="22"/>
      <c r="F5" s="23"/>
      <c r="G5" s="24"/>
      <c r="H5" s="25">
        <f>COUNTIF($J$5:J$562,$A5)</f>
        <v>1</v>
      </c>
      <c r="I5" s="26" t="str">
        <f>'[1]Daily Report'!L6</f>
        <v>A+</v>
      </c>
      <c r="J5" s="26" t="str">
        <f>'[1]Daily Report'!D6</f>
        <v>a1</v>
      </c>
      <c r="K5" s="26" t="str">
        <f>'[1]Daily Report'!J6</f>
        <v>Anesthesia</v>
      </c>
      <c r="L5" s="23">
        <f>COUNTIF([1]plan!D33:D617,A5)</f>
        <v>0</v>
      </c>
      <c r="M5" s="27" t="e">
        <f>H5/L5</f>
        <v>#DIV/0!</v>
      </c>
      <c r="N5" s="28">
        <f>COUNTIF($J$5:M$130,$A5)</f>
        <v>1</v>
      </c>
      <c r="O5" s="28">
        <f>COUNTIF($J$131:K$256,$A5)</f>
        <v>0</v>
      </c>
      <c r="P5" s="28">
        <f>COUNTIF($J$257:K$382,$A5)</f>
        <v>0</v>
      </c>
      <c r="Q5" s="28">
        <f>COUNTIF($J$384:M$562,$A5)</f>
        <v>0</v>
      </c>
      <c r="S5" s="29"/>
      <c r="T5" s="29"/>
      <c r="U5" s="30">
        <f>'[1]Daily Report'!AC6</f>
        <v>0</v>
      </c>
    </row>
    <row r="6" spans="1:21" ht="18.75">
      <c r="A6" s="20" t="s">
        <v>30</v>
      </c>
      <c r="B6" s="21"/>
      <c r="C6" s="22" t="s">
        <v>28</v>
      </c>
      <c r="D6" s="22" t="s">
        <v>31</v>
      </c>
      <c r="E6" s="22"/>
      <c r="F6" s="23"/>
      <c r="G6" s="23"/>
      <c r="H6" s="31">
        <f t="shared" ref="H6:H69" si="0">COUNTIF(J$5:J$562,A6)</f>
        <v>1</v>
      </c>
      <c r="I6" s="26" t="str">
        <f>'[1]Daily Report'!L7</f>
        <v>A</v>
      </c>
      <c r="J6" s="26" t="str">
        <f>'[1]Daily Report'!D7</f>
        <v>A2</v>
      </c>
      <c r="K6" s="26" t="str">
        <f>'[1]Daily Report'!J7</f>
        <v>Anesthesia</v>
      </c>
      <c r="L6" s="23">
        <f>COUNTIF([1]plan!D33:D617,A6)</f>
        <v>0</v>
      </c>
      <c r="M6" s="27" t="e">
        <f t="shared" ref="M6:M69" si="1">H6/L6</f>
        <v>#DIV/0!</v>
      </c>
      <c r="N6" s="28">
        <f>COUNTIF($J$5:M$130,$A6)</f>
        <v>1</v>
      </c>
      <c r="O6" s="28">
        <f>COUNTIF($J$131:K$256,$A6)</f>
        <v>0</v>
      </c>
      <c r="P6" s="28">
        <f>COUNTIF($J$257:K$382,$A6)</f>
        <v>0</v>
      </c>
      <c r="Q6" s="28">
        <f>COUNTIF($J$384:M$562,$A6)</f>
        <v>0</v>
      </c>
      <c r="S6" s="29"/>
      <c r="T6" s="29"/>
      <c r="U6" s="30">
        <f>'[1]Daily Report'!AC7</f>
        <v>0</v>
      </c>
    </row>
    <row r="7" spans="1:21" ht="18.75">
      <c r="A7" s="20" t="s">
        <v>32</v>
      </c>
      <c r="B7" s="21"/>
      <c r="C7" s="22"/>
      <c r="D7" s="22" t="s">
        <v>33</v>
      </c>
      <c r="E7" s="22"/>
      <c r="F7" s="23"/>
      <c r="G7" s="23"/>
      <c r="H7" s="31">
        <f t="shared" si="0"/>
        <v>1</v>
      </c>
      <c r="I7" s="26" t="str">
        <f>'[1]Daily Report'!L8</f>
        <v>B</v>
      </c>
      <c r="J7" s="26" t="str">
        <f>'[1]Daily Report'!D8</f>
        <v>A3</v>
      </c>
      <c r="K7" s="26">
        <f>'[1]Daily Report'!J8</f>
        <v>0</v>
      </c>
      <c r="L7" s="23">
        <f>COUNTIF([1]plan!D33:D617,A7)</f>
        <v>0</v>
      </c>
      <c r="M7" s="27" t="e">
        <f t="shared" si="1"/>
        <v>#DIV/0!</v>
      </c>
      <c r="N7" s="28">
        <f>COUNTIF($J$5:M$130,$A7)</f>
        <v>1</v>
      </c>
      <c r="O7" s="28">
        <f>COUNTIF($J$131:K$256,$A7)</f>
        <v>0</v>
      </c>
      <c r="P7" s="28">
        <f>COUNTIF($J$257:K$382,$A7)</f>
        <v>0</v>
      </c>
      <c r="Q7" s="28">
        <f>COUNTIF($J$384:M$562,$A7)</f>
        <v>0</v>
      </c>
      <c r="U7" s="30">
        <f>'[1]Daily Report'!AC8</f>
        <v>0</v>
      </c>
    </row>
    <row r="8" spans="1:21" ht="18.75">
      <c r="A8" s="20" t="s">
        <v>34</v>
      </c>
      <c r="B8" s="21"/>
      <c r="C8" s="22"/>
      <c r="D8" s="22" t="s">
        <v>35</v>
      </c>
      <c r="E8" s="22"/>
      <c r="F8" s="23"/>
      <c r="G8" s="23"/>
      <c r="H8" s="31">
        <f t="shared" si="0"/>
        <v>0</v>
      </c>
      <c r="I8" s="26" t="str">
        <f>'[1]Daily Report'!L9</f>
        <v>A</v>
      </c>
      <c r="J8" s="26" t="str">
        <f>'[1]Daily Report'!D9</f>
        <v>A5</v>
      </c>
      <c r="K8" s="26">
        <f>'[1]Daily Report'!J9</f>
        <v>0</v>
      </c>
      <c r="L8" s="23">
        <f>COUNTIF([1]plan!D33:D617,A8)</f>
        <v>0</v>
      </c>
      <c r="M8" s="27" t="e">
        <f t="shared" si="1"/>
        <v>#DIV/0!</v>
      </c>
      <c r="N8" s="28">
        <f>COUNTIF($J$5:M$130,$A8)</f>
        <v>0</v>
      </c>
      <c r="O8" s="28">
        <f>COUNTIF($J$131:K$256,$A8)</f>
        <v>0</v>
      </c>
      <c r="P8" s="28">
        <f>COUNTIF($J$257:K$382,$A8)</f>
        <v>0</v>
      </c>
      <c r="Q8" s="28">
        <f>COUNTIF($J$384:M$562,$A8)</f>
        <v>0</v>
      </c>
      <c r="U8" s="30">
        <f>'[1]Daily Report'!AC9</f>
        <v>0</v>
      </c>
    </row>
    <row r="9" spans="1:21" ht="18.75">
      <c r="A9" s="20" t="s">
        <v>36</v>
      </c>
      <c r="B9" s="21"/>
      <c r="C9" s="22"/>
      <c r="D9" s="22" t="s">
        <v>31</v>
      </c>
      <c r="E9" s="22"/>
      <c r="F9" s="23"/>
      <c r="G9" s="23"/>
      <c r="H9" s="31">
        <f t="shared" si="0"/>
        <v>1</v>
      </c>
      <c r="I9" s="26" t="e">
        <f>'[1]Daily Report'!L10</f>
        <v>#N/A</v>
      </c>
      <c r="J9" s="26">
        <f>'[1]Daily Report'!D10</f>
        <v>0</v>
      </c>
      <c r="K9" s="26" t="e">
        <f>'[1]Daily Report'!J10</f>
        <v>#N/A</v>
      </c>
      <c r="L9" s="23">
        <f>COUNTIF([1]plan!D33:D617,A9)</f>
        <v>0</v>
      </c>
      <c r="M9" s="27" t="e">
        <f t="shared" si="1"/>
        <v>#DIV/0!</v>
      </c>
      <c r="N9" s="28">
        <f>COUNTIF($J$5:M$130,$A9)</f>
        <v>1</v>
      </c>
      <c r="O9" s="28">
        <f>COUNTIF($J$131:K$256,$A9)</f>
        <v>0</v>
      </c>
      <c r="P9" s="28">
        <f>COUNTIF($J$257:K$382,$A9)</f>
        <v>0</v>
      </c>
      <c r="Q9" s="28">
        <f>COUNTIF($J$384:M$562,$A9)</f>
        <v>0</v>
      </c>
      <c r="U9" s="30">
        <f>'[1]Daily Report'!AC10</f>
        <v>0</v>
      </c>
    </row>
    <row r="10" spans="1:21" ht="18.75">
      <c r="A10" s="20" t="s">
        <v>37</v>
      </c>
      <c r="B10" s="21"/>
      <c r="C10" s="22"/>
      <c r="D10" s="22" t="s">
        <v>33</v>
      </c>
      <c r="E10" s="22"/>
      <c r="F10" s="23"/>
      <c r="G10" s="23"/>
      <c r="H10" s="31">
        <f t="shared" si="0"/>
        <v>0</v>
      </c>
      <c r="I10" s="26" t="e">
        <f>'[1]Daily Report'!L11</f>
        <v>#N/A</v>
      </c>
      <c r="J10" s="26">
        <f>'[1]Daily Report'!D11</f>
        <v>0</v>
      </c>
      <c r="K10" s="26" t="e">
        <f>'[1]Daily Report'!J11</f>
        <v>#N/A</v>
      </c>
      <c r="L10" s="23">
        <f>COUNTIF([1]plan!D33:D617,A10)</f>
        <v>0</v>
      </c>
      <c r="M10" s="27" t="e">
        <f t="shared" si="1"/>
        <v>#DIV/0!</v>
      </c>
      <c r="N10" s="28">
        <f>COUNTIF($J$5:M$130,$A10)</f>
        <v>0</v>
      </c>
      <c r="O10" s="28">
        <f>COUNTIF($J$131:K$256,$A10)</f>
        <v>0</v>
      </c>
      <c r="P10" s="28">
        <f>COUNTIF($J$257:K$382,$A10)</f>
        <v>0</v>
      </c>
      <c r="Q10" s="28">
        <f>COUNTIF($J$384:M$562,$A10)</f>
        <v>0</v>
      </c>
      <c r="U10" s="30">
        <f>'[1]Daily Report'!AC11</f>
        <v>0</v>
      </c>
    </row>
    <row r="11" spans="1:21" ht="18.75">
      <c r="A11" s="20" t="s">
        <v>38</v>
      </c>
      <c r="B11" s="21"/>
      <c r="C11" s="22"/>
      <c r="D11" s="22" t="s">
        <v>35</v>
      </c>
      <c r="E11" s="22"/>
      <c r="F11" s="23"/>
      <c r="G11" s="23"/>
      <c r="H11" s="31">
        <f t="shared" si="0"/>
        <v>0</v>
      </c>
      <c r="I11" s="26" t="e">
        <f>'[1]Daily Report'!L12</f>
        <v>#N/A</v>
      </c>
      <c r="J11" s="26">
        <f>'[1]Daily Report'!D12</f>
        <v>0</v>
      </c>
      <c r="K11" s="26" t="e">
        <f>'[1]Daily Report'!J12</f>
        <v>#N/A</v>
      </c>
      <c r="L11" s="23">
        <f>COUNTIF([1]plan!D33:D617,A11)</f>
        <v>0</v>
      </c>
      <c r="M11" s="27" t="e">
        <f t="shared" si="1"/>
        <v>#DIV/0!</v>
      </c>
      <c r="N11" s="28">
        <f>COUNTIF($J$5:M$130,$A11)</f>
        <v>0</v>
      </c>
      <c r="O11" s="28">
        <f>COUNTIF($J$131:K$256,$A11)</f>
        <v>0</v>
      </c>
      <c r="P11" s="28">
        <f>COUNTIF($J$257:K$382,$A11)</f>
        <v>0</v>
      </c>
      <c r="Q11" s="28">
        <f>COUNTIF($J$384:M$562,$A11)</f>
        <v>0</v>
      </c>
      <c r="U11" s="30">
        <f>'[1]Daily Report'!AC12</f>
        <v>0</v>
      </c>
    </row>
    <row r="12" spans="1:21" ht="18.75">
      <c r="A12" s="20" t="s">
        <v>39</v>
      </c>
      <c r="B12" s="21"/>
      <c r="C12" s="22"/>
      <c r="D12" s="22"/>
      <c r="E12" s="22"/>
      <c r="F12" s="23"/>
      <c r="G12" s="23"/>
      <c r="H12" s="31">
        <f t="shared" si="0"/>
        <v>0</v>
      </c>
      <c r="I12" s="26" t="e">
        <f>'[1]Daily Report'!L13</f>
        <v>#N/A</v>
      </c>
      <c r="J12" s="26">
        <f>'[1]Daily Report'!D13</f>
        <v>0</v>
      </c>
      <c r="K12" s="26" t="e">
        <f>'[1]Daily Report'!J13</f>
        <v>#N/A</v>
      </c>
      <c r="L12" s="23">
        <f>COUNTIF([1]plan!D33:D617,A12)</f>
        <v>0</v>
      </c>
      <c r="M12" s="27" t="e">
        <f t="shared" si="1"/>
        <v>#DIV/0!</v>
      </c>
      <c r="N12" s="28">
        <f>COUNTIF($J$5:M$130,$A12)</f>
        <v>0</v>
      </c>
      <c r="O12" s="28">
        <f>COUNTIF($J$131:K$256,$A12)</f>
        <v>0</v>
      </c>
      <c r="P12" s="28">
        <f>COUNTIF($J$257:K$382,$A12)</f>
        <v>0</v>
      </c>
      <c r="Q12" s="28">
        <f>COUNTIF($J$384:M$562,$A12)</f>
        <v>0</v>
      </c>
      <c r="U12" s="30">
        <f>'[1]Daily Report'!AC13</f>
        <v>0</v>
      </c>
    </row>
    <row r="13" spans="1:21" ht="18.75">
      <c r="A13" s="20" t="s">
        <v>40</v>
      </c>
      <c r="B13" s="21"/>
      <c r="C13" s="22"/>
      <c r="D13" s="22"/>
      <c r="E13" s="22"/>
      <c r="F13" s="23"/>
      <c r="G13" s="23"/>
      <c r="H13" s="31">
        <f t="shared" si="0"/>
        <v>0</v>
      </c>
      <c r="I13" s="26" t="e">
        <f>'[1]Daily Report'!L14</f>
        <v>#N/A</v>
      </c>
      <c r="J13" s="26">
        <f>'[1]Daily Report'!D14</f>
        <v>0</v>
      </c>
      <c r="K13" s="26" t="e">
        <f>'[1]Daily Report'!J14</f>
        <v>#N/A</v>
      </c>
      <c r="L13" s="23">
        <f>COUNTIF([1]plan!D33:D617,A13)</f>
        <v>0</v>
      </c>
      <c r="M13" s="27" t="e">
        <f t="shared" si="1"/>
        <v>#DIV/0!</v>
      </c>
      <c r="N13" s="28">
        <f>COUNTIF($J$5:M$130,$A13)</f>
        <v>0</v>
      </c>
      <c r="O13" s="28">
        <f>COUNTIF($J$131:K$256,$A13)</f>
        <v>0</v>
      </c>
      <c r="P13" s="28">
        <f>COUNTIF($J$257:K$382,$A13)</f>
        <v>0</v>
      </c>
      <c r="Q13" s="28">
        <f>COUNTIF($J$384:M$562,$A13)</f>
        <v>0</v>
      </c>
      <c r="U13" s="30">
        <f>'[1]Daily Report'!AC14</f>
        <v>0</v>
      </c>
    </row>
    <row r="14" spans="1:21" ht="18.75">
      <c r="A14" s="20" t="s">
        <v>41</v>
      </c>
      <c r="B14" s="21"/>
      <c r="C14" s="22"/>
      <c r="D14" s="22"/>
      <c r="E14" s="22"/>
      <c r="F14" s="23"/>
      <c r="G14" s="23"/>
      <c r="H14" s="31">
        <f t="shared" si="0"/>
        <v>0</v>
      </c>
      <c r="I14" s="26" t="e">
        <f>'[1]Daily Report'!L15</f>
        <v>#N/A</v>
      </c>
      <c r="J14" s="26">
        <f>'[1]Daily Report'!D15</f>
        <v>0</v>
      </c>
      <c r="K14" s="26" t="e">
        <f>'[1]Daily Report'!J15</f>
        <v>#N/A</v>
      </c>
      <c r="L14" s="23">
        <f>COUNTIF([1]plan!D33:D617,A14)</f>
        <v>0</v>
      </c>
      <c r="M14" s="27" t="e">
        <f t="shared" si="1"/>
        <v>#DIV/0!</v>
      </c>
      <c r="N14" s="28">
        <f>COUNTIF($J$5:M$130,$A14)</f>
        <v>0</v>
      </c>
      <c r="O14" s="28">
        <f>COUNTIF($J$131:K$256,$A14)</f>
        <v>0</v>
      </c>
      <c r="P14" s="28">
        <f>COUNTIF($J$257:K$382,$A14)</f>
        <v>0</v>
      </c>
      <c r="Q14" s="28">
        <f>COUNTIF($J$384:M$562,$A14)</f>
        <v>0</v>
      </c>
      <c r="U14" s="30">
        <f>'[1]Daily Report'!AC15</f>
        <v>0</v>
      </c>
    </row>
    <row r="15" spans="1:21" ht="18.75">
      <c r="A15" s="20" t="s">
        <v>42</v>
      </c>
      <c r="B15" s="21"/>
      <c r="C15" s="22"/>
      <c r="D15" s="22"/>
      <c r="E15" s="22"/>
      <c r="F15" s="23"/>
      <c r="G15" s="23"/>
      <c r="H15" s="31">
        <f t="shared" si="0"/>
        <v>0</v>
      </c>
      <c r="I15" s="26" t="e">
        <f>'[1]Daily Report'!L16</f>
        <v>#N/A</v>
      </c>
      <c r="J15" s="26">
        <f>'[1]Daily Report'!D16</f>
        <v>0</v>
      </c>
      <c r="K15" s="26" t="e">
        <f>'[1]Daily Report'!J16</f>
        <v>#N/A</v>
      </c>
      <c r="L15" s="23">
        <f>COUNTIF([1]plan!D33:D617,A15)</f>
        <v>0</v>
      </c>
      <c r="M15" s="27" t="e">
        <f t="shared" si="1"/>
        <v>#DIV/0!</v>
      </c>
      <c r="N15" s="28">
        <f>COUNTIF($J$5:M$130,$A15)</f>
        <v>0</v>
      </c>
      <c r="O15" s="28">
        <f>COUNTIF($J$131:K$256,$A15)</f>
        <v>0</v>
      </c>
      <c r="P15" s="28">
        <f>COUNTIF($J$257:K$382,$A15)</f>
        <v>0</v>
      </c>
      <c r="Q15" s="28">
        <f>COUNTIF($J$384:M$562,$A15)</f>
        <v>0</v>
      </c>
      <c r="U15" s="30">
        <f>'[1]Daily Report'!AC16</f>
        <v>0</v>
      </c>
    </row>
    <row r="16" spans="1:21" ht="18.75">
      <c r="A16" s="20" t="s">
        <v>43</v>
      </c>
      <c r="B16" s="21"/>
      <c r="C16" s="22"/>
      <c r="D16" s="22"/>
      <c r="E16" s="22"/>
      <c r="F16" s="23"/>
      <c r="G16" s="23"/>
      <c r="H16" s="31">
        <f t="shared" si="0"/>
        <v>0</v>
      </c>
      <c r="I16" s="26" t="e">
        <f>'[1]Daily Report'!L17</f>
        <v>#N/A</v>
      </c>
      <c r="J16" s="26">
        <f>'[1]Daily Report'!D17</f>
        <v>0</v>
      </c>
      <c r="K16" s="26" t="e">
        <f>'[1]Daily Report'!J17</f>
        <v>#N/A</v>
      </c>
      <c r="L16" s="23">
        <f>COUNTIF([1]plan!D33:D617,A16)</f>
        <v>0</v>
      </c>
      <c r="M16" s="27" t="e">
        <f t="shared" si="1"/>
        <v>#DIV/0!</v>
      </c>
      <c r="N16" s="28">
        <f>COUNTIF($J$5:M$130,$A16)</f>
        <v>0</v>
      </c>
      <c r="O16" s="28">
        <f>COUNTIF($J$131:K$256,$A16)</f>
        <v>0</v>
      </c>
      <c r="P16" s="28">
        <f>COUNTIF($J$257:K$382,$A16)</f>
        <v>0</v>
      </c>
      <c r="Q16" s="28">
        <f>COUNTIF($J$384:M$562,$A16)</f>
        <v>0</v>
      </c>
      <c r="U16" s="30">
        <f>'[1]Daily Report'!AC17</f>
        <v>0</v>
      </c>
    </row>
    <row r="17" spans="1:21" ht="18.75">
      <c r="A17" s="20" t="s">
        <v>44</v>
      </c>
      <c r="B17" s="21"/>
      <c r="C17" s="22"/>
      <c r="D17" s="22"/>
      <c r="E17" s="22"/>
      <c r="F17" s="23"/>
      <c r="G17" s="23"/>
      <c r="H17" s="31">
        <f t="shared" si="0"/>
        <v>0</v>
      </c>
      <c r="I17" s="26" t="e">
        <f>'[1]Daily Report'!L18</f>
        <v>#N/A</v>
      </c>
      <c r="J17" s="26">
        <f>'[1]Daily Report'!D18</f>
        <v>0</v>
      </c>
      <c r="K17" s="26" t="e">
        <f>'[1]Daily Report'!J18</f>
        <v>#N/A</v>
      </c>
      <c r="L17" s="23">
        <f>COUNTIF([1]plan!D33:D617,A17)</f>
        <v>0</v>
      </c>
      <c r="M17" s="27" t="e">
        <f t="shared" si="1"/>
        <v>#DIV/0!</v>
      </c>
      <c r="N17" s="28">
        <f>COUNTIF($J$5:M$130,$A17)</f>
        <v>0</v>
      </c>
      <c r="O17" s="28">
        <f>COUNTIF($J$131:K$256,$A17)</f>
        <v>0</v>
      </c>
      <c r="P17" s="28">
        <f>COUNTIF($J$257:K$382,$A17)</f>
        <v>0</v>
      </c>
      <c r="Q17" s="28">
        <f>COUNTIF($J$384:M$562,$A17)</f>
        <v>0</v>
      </c>
      <c r="U17" s="30">
        <f>'[1]Daily Report'!AC18</f>
        <v>0</v>
      </c>
    </row>
    <row r="18" spans="1:21" ht="18.75">
      <c r="A18" s="20" t="s">
        <v>45</v>
      </c>
      <c r="B18" s="21"/>
      <c r="C18" s="22"/>
      <c r="D18" s="22"/>
      <c r="E18" s="22"/>
      <c r="F18" s="23"/>
      <c r="G18" s="23"/>
      <c r="H18" s="31">
        <f t="shared" si="0"/>
        <v>0</v>
      </c>
      <c r="I18" s="26" t="e">
        <f>'[1]Daily Report'!L19</f>
        <v>#N/A</v>
      </c>
      <c r="J18" s="26">
        <f>'[1]Daily Report'!D19</f>
        <v>0</v>
      </c>
      <c r="K18" s="26" t="e">
        <f>'[1]Daily Report'!J19</f>
        <v>#N/A</v>
      </c>
      <c r="L18" s="23">
        <f>COUNTIF([1]plan!D33:D617,A18)</f>
        <v>0</v>
      </c>
      <c r="M18" s="27" t="e">
        <f t="shared" si="1"/>
        <v>#DIV/0!</v>
      </c>
      <c r="N18" s="28">
        <f>COUNTIF($J$5:M$130,$A18)</f>
        <v>0</v>
      </c>
      <c r="O18" s="28">
        <f>COUNTIF($J$131:K$256,$A18)</f>
        <v>0</v>
      </c>
      <c r="P18" s="28">
        <f>COUNTIF($J$257:K$382,$A18)</f>
        <v>0</v>
      </c>
      <c r="Q18" s="28">
        <f>COUNTIF($J$384:M$562,$A18)</f>
        <v>0</v>
      </c>
      <c r="U18" s="30">
        <f>'[1]Daily Report'!AC19</f>
        <v>0</v>
      </c>
    </row>
    <row r="19" spans="1:21" ht="18.75">
      <c r="A19" s="20" t="s">
        <v>46</v>
      </c>
      <c r="B19" s="21"/>
      <c r="C19" s="22"/>
      <c r="D19" s="22"/>
      <c r="E19" s="22"/>
      <c r="F19" s="23"/>
      <c r="G19" s="23"/>
      <c r="H19" s="31">
        <f t="shared" si="0"/>
        <v>0</v>
      </c>
      <c r="I19" s="26" t="e">
        <f>'[1]Daily Report'!L20</f>
        <v>#N/A</v>
      </c>
      <c r="J19" s="26">
        <f>'[1]Daily Report'!D20</f>
        <v>0</v>
      </c>
      <c r="K19" s="26" t="e">
        <f>'[1]Daily Report'!J20</f>
        <v>#N/A</v>
      </c>
      <c r="L19" s="23">
        <f>COUNTIF([1]plan!D33:D617,A19)</f>
        <v>0</v>
      </c>
      <c r="M19" s="27" t="e">
        <f t="shared" si="1"/>
        <v>#DIV/0!</v>
      </c>
      <c r="N19" s="28">
        <f>COUNTIF($J$5:M$130,$A19)</f>
        <v>0</v>
      </c>
      <c r="O19" s="28">
        <f>COUNTIF($J$131:K$256,$A19)</f>
        <v>0</v>
      </c>
      <c r="P19" s="28">
        <f>COUNTIF($J$257:K$382,$A19)</f>
        <v>0</v>
      </c>
      <c r="Q19" s="28">
        <f>COUNTIF($J$384:M$562,$A19)</f>
        <v>0</v>
      </c>
      <c r="U19" s="30">
        <f>'[1]Daily Report'!AC20</f>
        <v>0</v>
      </c>
    </row>
    <row r="20" spans="1:21" ht="18.75">
      <c r="A20" s="20" t="s">
        <v>47</v>
      </c>
      <c r="B20" s="21"/>
      <c r="C20" s="22"/>
      <c r="D20" s="22"/>
      <c r="E20" s="22"/>
      <c r="F20" s="23"/>
      <c r="G20" s="23"/>
      <c r="H20" s="31">
        <f t="shared" si="0"/>
        <v>0</v>
      </c>
      <c r="I20" s="26" t="e">
        <f>'[1]Daily Report'!L21</f>
        <v>#N/A</v>
      </c>
      <c r="J20" s="26">
        <f>'[1]Daily Report'!D21</f>
        <v>0</v>
      </c>
      <c r="K20" s="26" t="e">
        <f>'[1]Daily Report'!J21</f>
        <v>#N/A</v>
      </c>
      <c r="L20" s="23">
        <f>COUNTIF([1]plan!D33:D617,A20)</f>
        <v>0</v>
      </c>
      <c r="M20" s="27" t="e">
        <f t="shared" si="1"/>
        <v>#DIV/0!</v>
      </c>
      <c r="N20" s="28">
        <f>COUNTIF($J$5:M$130,$A20)</f>
        <v>0</v>
      </c>
      <c r="O20" s="28">
        <f>COUNTIF($J$131:K$256,$A20)</f>
        <v>0</v>
      </c>
      <c r="P20" s="28">
        <f>COUNTIF($J$257:K$382,$A20)</f>
        <v>0</v>
      </c>
      <c r="Q20" s="28">
        <f>COUNTIF($J$384:M$562,$A20)</f>
        <v>0</v>
      </c>
      <c r="U20" s="30">
        <f>'[1]Daily Report'!AC21</f>
        <v>0</v>
      </c>
    </row>
    <row r="21" spans="1:21" ht="18.75">
      <c r="A21" s="20" t="s">
        <v>48</v>
      </c>
      <c r="B21" s="21"/>
      <c r="C21" s="22"/>
      <c r="D21" s="22"/>
      <c r="E21" s="22"/>
      <c r="F21" s="23"/>
      <c r="G21" s="23"/>
      <c r="H21" s="31">
        <f t="shared" si="0"/>
        <v>0</v>
      </c>
      <c r="I21" s="26" t="e">
        <f>'[1]Daily Report'!L22</f>
        <v>#N/A</v>
      </c>
      <c r="J21" s="26">
        <f>'[1]Daily Report'!D22</f>
        <v>0</v>
      </c>
      <c r="K21" s="26" t="e">
        <f>'[1]Daily Report'!J22</f>
        <v>#N/A</v>
      </c>
      <c r="L21" s="23">
        <f>COUNTIF([1]plan!D33:D617,A21)</f>
        <v>0</v>
      </c>
      <c r="M21" s="27" t="e">
        <f t="shared" si="1"/>
        <v>#DIV/0!</v>
      </c>
      <c r="N21" s="28">
        <f>COUNTIF($J$5:M$130,$A21)</f>
        <v>0</v>
      </c>
      <c r="O21" s="28">
        <f>COUNTIF($J$131:K$256,$A21)</f>
        <v>0</v>
      </c>
      <c r="P21" s="28">
        <f>COUNTIF($J$257:K$382,$A21)</f>
        <v>0</v>
      </c>
      <c r="Q21" s="28">
        <f>COUNTIF($J$384:M$562,$A21)</f>
        <v>0</v>
      </c>
      <c r="U21" s="30">
        <f>'[1]Daily Report'!AC22</f>
        <v>0</v>
      </c>
    </row>
    <row r="22" spans="1:21" ht="18.75">
      <c r="A22" s="20" t="s">
        <v>49</v>
      </c>
      <c r="B22" s="21"/>
      <c r="C22" s="22"/>
      <c r="D22" s="22"/>
      <c r="E22" s="22"/>
      <c r="F22" s="23"/>
      <c r="G22" s="23"/>
      <c r="H22" s="31">
        <f t="shared" si="0"/>
        <v>0</v>
      </c>
      <c r="I22" s="26" t="e">
        <f>'[1]Daily Report'!L23</f>
        <v>#N/A</v>
      </c>
      <c r="J22" s="26">
        <f>'[1]Daily Report'!D23</f>
        <v>0</v>
      </c>
      <c r="K22" s="26" t="e">
        <f>'[1]Daily Report'!J23</f>
        <v>#N/A</v>
      </c>
      <c r="L22" s="23">
        <f>COUNTIF([1]plan!D33:D617,A22)</f>
        <v>0</v>
      </c>
      <c r="M22" s="27" t="e">
        <f t="shared" si="1"/>
        <v>#DIV/0!</v>
      </c>
      <c r="N22" s="28">
        <f>COUNTIF($J$5:M$130,$A22)</f>
        <v>0</v>
      </c>
      <c r="O22" s="28">
        <f>COUNTIF($J$131:K$256,$A22)</f>
        <v>0</v>
      </c>
      <c r="P22" s="28">
        <f>COUNTIF($J$257:K$382,$A22)</f>
        <v>0</v>
      </c>
      <c r="Q22" s="28">
        <f>COUNTIF($J$384:M$562,$A22)</f>
        <v>0</v>
      </c>
      <c r="U22" s="30">
        <f>'[1]Daily Report'!AC23</f>
        <v>0</v>
      </c>
    </row>
    <row r="23" spans="1:21" ht="18.75">
      <c r="A23" s="20" t="s">
        <v>50</v>
      </c>
      <c r="B23" s="21"/>
      <c r="C23" s="22"/>
      <c r="D23" s="22"/>
      <c r="E23" s="22"/>
      <c r="F23" s="23"/>
      <c r="G23" s="23"/>
      <c r="H23" s="31">
        <f t="shared" si="0"/>
        <v>0</v>
      </c>
      <c r="I23" s="26" t="e">
        <f>'[1]Daily Report'!L36</f>
        <v>#N/A</v>
      </c>
      <c r="J23" s="26">
        <f>'[1]Daily Report'!D36</f>
        <v>0</v>
      </c>
      <c r="K23" s="26" t="e">
        <f>'[1]Daily Report'!J36</f>
        <v>#N/A</v>
      </c>
      <c r="L23" s="23">
        <f>COUNTIF([1]plan!D33:D617,A23)</f>
        <v>0</v>
      </c>
      <c r="M23" s="27" t="e">
        <f t="shared" si="1"/>
        <v>#DIV/0!</v>
      </c>
      <c r="N23" s="28">
        <f>COUNTIF($J$5:M$130,$A23)</f>
        <v>0</v>
      </c>
      <c r="O23" s="28">
        <f>COUNTIF($J$131:K$256,$A23)</f>
        <v>0</v>
      </c>
      <c r="P23" s="28">
        <f>COUNTIF($J$257:K$382,$A23)</f>
        <v>0</v>
      </c>
      <c r="Q23" s="28">
        <f>COUNTIF($J$384:M$562,$A23)</f>
        <v>0</v>
      </c>
      <c r="U23" s="30">
        <f>'[1]Daily Report'!AC36</f>
        <v>0</v>
      </c>
    </row>
    <row r="24" spans="1:21" ht="18.75">
      <c r="A24" s="20" t="s">
        <v>51</v>
      </c>
      <c r="B24" s="21"/>
      <c r="C24" s="22"/>
      <c r="D24" s="22"/>
      <c r="E24" s="22"/>
      <c r="F24" s="23"/>
      <c r="G24" s="23"/>
      <c r="H24" s="31">
        <f t="shared" si="0"/>
        <v>0</v>
      </c>
      <c r="I24" s="26" t="e">
        <f>'[1]Daily Report'!L37</f>
        <v>#N/A</v>
      </c>
      <c r="J24" s="26">
        <f>'[1]Daily Report'!D37</f>
        <v>0</v>
      </c>
      <c r="K24" s="26" t="e">
        <f>'[1]Daily Report'!J37</f>
        <v>#N/A</v>
      </c>
      <c r="L24" s="23">
        <f>COUNTIF([1]plan!D33:D617,A24)</f>
        <v>0</v>
      </c>
      <c r="M24" s="27" t="e">
        <f t="shared" si="1"/>
        <v>#DIV/0!</v>
      </c>
      <c r="N24" s="28">
        <f>COUNTIF($J$5:M$130,$A24)</f>
        <v>0</v>
      </c>
      <c r="O24" s="28">
        <f>COUNTIF($J$131:K$256,$A24)</f>
        <v>0</v>
      </c>
      <c r="P24" s="28">
        <f>COUNTIF($J$257:K$382,$A24)</f>
        <v>0</v>
      </c>
      <c r="Q24" s="28">
        <f>COUNTIF($J$384:M$562,$A24)</f>
        <v>0</v>
      </c>
      <c r="U24" s="30">
        <f>'[1]Daily Report'!AC37</f>
        <v>0</v>
      </c>
    </row>
    <row r="25" spans="1:21" ht="18.75">
      <c r="A25" s="20" t="s">
        <v>52</v>
      </c>
      <c r="B25" s="21"/>
      <c r="C25" s="22"/>
      <c r="D25" s="22"/>
      <c r="E25" s="22"/>
      <c r="F25" s="23"/>
      <c r="G25" s="23"/>
      <c r="H25" s="31">
        <f t="shared" si="0"/>
        <v>0</v>
      </c>
      <c r="I25" s="26" t="e">
        <f>'[1]Daily Report'!L38</f>
        <v>#N/A</v>
      </c>
      <c r="J25" s="26">
        <f>'[1]Daily Report'!D38</f>
        <v>0</v>
      </c>
      <c r="K25" s="26" t="e">
        <f>'[1]Daily Report'!J38</f>
        <v>#N/A</v>
      </c>
      <c r="L25" s="23">
        <f>COUNTIF([1]plan!D33:D617,A25)</f>
        <v>0</v>
      </c>
      <c r="M25" s="27" t="e">
        <f t="shared" si="1"/>
        <v>#DIV/0!</v>
      </c>
      <c r="N25" s="28">
        <f>COUNTIF($J$5:M$130,$A25)</f>
        <v>0</v>
      </c>
      <c r="O25" s="28">
        <f>COUNTIF($J$131:K$256,$A25)</f>
        <v>0</v>
      </c>
      <c r="P25" s="28">
        <f>COUNTIF($J$257:K$382,$A25)</f>
        <v>0</v>
      </c>
      <c r="Q25" s="28">
        <f>COUNTIF($J$384:M$562,$A25)</f>
        <v>0</v>
      </c>
      <c r="U25" s="30" t="str">
        <f>'[1]Daily Report'!AC38</f>
        <v>الشرطه</v>
      </c>
    </row>
    <row r="26" spans="1:21" ht="18.75">
      <c r="A26" s="20" t="s">
        <v>53</v>
      </c>
      <c r="B26" s="21"/>
      <c r="C26" s="22"/>
      <c r="D26" s="22"/>
      <c r="E26" s="22"/>
      <c r="F26" s="23"/>
      <c r="G26" s="23"/>
      <c r="H26" s="31">
        <f t="shared" si="0"/>
        <v>0</v>
      </c>
      <c r="I26" s="26" t="e">
        <f>'[1]Daily Report'!L39</f>
        <v>#N/A</v>
      </c>
      <c r="J26" s="26">
        <f>'[1]Daily Report'!D39</f>
        <v>0</v>
      </c>
      <c r="K26" s="26" t="e">
        <f>'[1]Daily Report'!J39</f>
        <v>#N/A</v>
      </c>
      <c r="L26" s="23">
        <f>COUNTIF([1]plan!D33:D617,A26)</f>
        <v>0</v>
      </c>
      <c r="M26" s="27" t="e">
        <f t="shared" si="1"/>
        <v>#DIV/0!</v>
      </c>
      <c r="N26" s="28">
        <f>COUNTIF($J$5:M$130,$A26)</f>
        <v>0</v>
      </c>
      <c r="O26" s="28">
        <f>COUNTIF($J$131:K$256,$A26)</f>
        <v>0</v>
      </c>
      <c r="P26" s="28">
        <f>COUNTIF($J$257:K$382,$A26)</f>
        <v>0</v>
      </c>
      <c r="Q26" s="28">
        <f>COUNTIF($J$384:M$562,$A26)</f>
        <v>0</v>
      </c>
      <c r="U26" s="30">
        <f>'[1]Daily Report'!AC39</f>
        <v>0</v>
      </c>
    </row>
    <row r="27" spans="1:21" ht="18.75">
      <c r="A27" s="20" t="s">
        <v>54</v>
      </c>
      <c r="B27" s="21"/>
      <c r="C27" s="22"/>
      <c r="D27" s="22"/>
      <c r="E27" s="22"/>
      <c r="F27" s="23"/>
      <c r="G27" s="23"/>
      <c r="H27" s="31">
        <f t="shared" si="0"/>
        <v>0</v>
      </c>
      <c r="I27" s="26" t="e">
        <f>'[1]Daily Report'!L40</f>
        <v>#N/A</v>
      </c>
      <c r="J27" s="26">
        <f>'[1]Daily Report'!D40</f>
        <v>0</v>
      </c>
      <c r="K27" s="26" t="e">
        <f>'[1]Daily Report'!J40</f>
        <v>#N/A</v>
      </c>
      <c r="L27" s="23">
        <f>COUNTIF([1]plan!D33:D617,A27)</f>
        <v>0</v>
      </c>
      <c r="M27" s="27" t="e">
        <f t="shared" si="1"/>
        <v>#DIV/0!</v>
      </c>
      <c r="N27" s="28">
        <f>COUNTIF($J$5:M$130,$A27)</f>
        <v>0</v>
      </c>
      <c r="O27" s="28">
        <f>COUNTIF($J$131:K$256,$A27)</f>
        <v>0</v>
      </c>
      <c r="P27" s="28">
        <f>COUNTIF($J$257:K$382,$A27)</f>
        <v>0</v>
      </c>
      <c r="Q27" s="28">
        <f>COUNTIF($J$384:M$562,$A27)</f>
        <v>0</v>
      </c>
      <c r="U27" s="30">
        <f>'[1]Daily Report'!AC40</f>
        <v>0</v>
      </c>
    </row>
    <row r="28" spans="1:21" ht="18.75">
      <c r="A28" s="20" t="s">
        <v>55</v>
      </c>
      <c r="B28" s="21"/>
      <c r="C28" s="22"/>
      <c r="D28" s="22"/>
      <c r="E28" s="22"/>
      <c r="F28" s="23"/>
      <c r="G28" s="23"/>
      <c r="H28" s="31">
        <f t="shared" si="0"/>
        <v>0</v>
      </c>
      <c r="I28" s="26" t="e">
        <f>'[1]Daily Report'!L41</f>
        <v>#N/A</v>
      </c>
      <c r="J28" s="26">
        <f>'[1]Daily Report'!D41</f>
        <v>0</v>
      </c>
      <c r="K28" s="26" t="e">
        <f>'[1]Daily Report'!J41</f>
        <v>#N/A</v>
      </c>
      <c r="L28" s="23">
        <f>COUNTIF([1]plan!D33:D617,A28)</f>
        <v>0</v>
      </c>
      <c r="M28" s="27" t="e">
        <f t="shared" si="1"/>
        <v>#DIV/0!</v>
      </c>
      <c r="N28" s="28">
        <f>COUNTIF($J$5:M$130,$A28)</f>
        <v>0</v>
      </c>
      <c r="O28" s="28">
        <f>COUNTIF($J$131:K$256,$A28)</f>
        <v>0</v>
      </c>
      <c r="P28" s="28">
        <f>COUNTIF($J$257:K$382,$A28)</f>
        <v>0</v>
      </c>
      <c r="Q28" s="28">
        <f>COUNTIF($J$384:M$562,$A28)</f>
        <v>0</v>
      </c>
      <c r="U28" s="30">
        <f>'[1]Daily Report'!AC41</f>
        <v>0</v>
      </c>
    </row>
    <row r="29" spans="1:21" ht="18.75">
      <c r="A29" s="20" t="s">
        <v>56</v>
      </c>
      <c r="B29" s="21"/>
      <c r="C29" s="22"/>
      <c r="D29" s="22"/>
      <c r="E29" s="22"/>
      <c r="F29" s="23"/>
      <c r="G29" s="23"/>
      <c r="H29" s="31">
        <f t="shared" si="0"/>
        <v>0</v>
      </c>
      <c r="I29" s="26" t="e">
        <f>'[1]Daily Report'!L42</f>
        <v>#N/A</v>
      </c>
      <c r="J29" s="26">
        <f>'[1]Daily Report'!D42</f>
        <v>0</v>
      </c>
      <c r="K29" s="26" t="e">
        <f>'[1]Daily Report'!J42</f>
        <v>#N/A</v>
      </c>
      <c r="L29" s="23">
        <f>COUNTIF([1]plan!D33:D617,A29)</f>
        <v>0</v>
      </c>
      <c r="M29" s="27" t="e">
        <f t="shared" si="1"/>
        <v>#DIV/0!</v>
      </c>
      <c r="N29" s="28">
        <f>COUNTIF($J$5:M$130,$A29)</f>
        <v>0</v>
      </c>
      <c r="O29" s="28">
        <f>COUNTIF($J$131:K$256,$A29)</f>
        <v>0</v>
      </c>
      <c r="P29" s="28">
        <f>COUNTIF($J$257:K$382,$A29)</f>
        <v>0</v>
      </c>
      <c r="Q29" s="28">
        <f>COUNTIF($J$384:M$562,$A29)</f>
        <v>0</v>
      </c>
      <c r="U29" s="30">
        <f>'[1]Daily Report'!AC42</f>
        <v>0</v>
      </c>
    </row>
    <row r="30" spans="1:21" ht="18.75">
      <c r="A30" s="20" t="s">
        <v>57</v>
      </c>
      <c r="B30" s="21"/>
      <c r="C30" s="22"/>
      <c r="D30" s="22"/>
      <c r="E30" s="22"/>
      <c r="F30" s="23"/>
      <c r="G30" s="23"/>
      <c r="H30" s="31">
        <f t="shared" si="0"/>
        <v>0</v>
      </c>
      <c r="I30" s="26" t="e">
        <f>'[1]Daily Report'!L43</f>
        <v>#N/A</v>
      </c>
      <c r="J30" s="26">
        <f>'[1]Daily Report'!D43</f>
        <v>0</v>
      </c>
      <c r="K30" s="26" t="e">
        <f>'[1]Daily Report'!J43</f>
        <v>#N/A</v>
      </c>
      <c r="L30" s="23"/>
      <c r="M30" s="27" t="e">
        <f t="shared" si="1"/>
        <v>#DIV/0!</v>
      </c>
      <c r="N30" s="28">
        <f>COUNTIF($J$5:M$130,$A30)</f>
        <v>0</v>
      </c>
      <c r="O30" s="28">
        <f>COUNTIF($J$131:K$256,$A30)</f>
        <v>0</v>
      </c>
      <c r="P30" s="28">
        <f>COUNTIF($J$257:K$382,$A30)</f>
        <v>0</v>
      </c>
      <c r="Q30" s="28">
        <f>COUNTIF($J$384:M$562,$A30)</f>
        <v>0</v>
      </c>
      <c r="U30" s="30">
        <f>'[1]Daily Report'!AC43</f>
        <v>0</v>
      </c>
    </row>
    <row r="31" spans="1:21" ht="18.75">
      <c r="A31" s="20" t="s">
        <v>58</v>
      </c>
      <c r="B31" s="21"/>
      <c r="C31" s="22"/>
      <c r="D31" s="22"/>
      <c r="E31" s="22"/>
      <c r="F31" s="23"/>
      <c r="G31" s="23"/>
      <c r="H31" s="31">
        <f t="shared" si="0"/>
        <v>0</v>
      </c>
      <c r="I31" s="26" t="e">
        <f>'[1]Daily Report'!L44</f>
        <v>#N/A</v>
      </c>
      <c r="J31" s="26">
        <f>'[1]Daily Report'!D44</f>
        <v>0</v>
      </c>
      <c r="K31" s="26" t="e">
        <f>'[1]Daily Report'!J44</f>
        <v>#N/A</v>
      </c>
      <c r="L31" s="23"/>
      <c r="M31" s="27" t="e">
        <f t="shared" si="1"/>
        <v>#DIV/0!</v>
      </c>
      <c r="N31" s="28">
        <f>COUNTIF($J$5:M$130,$A31)</f>
        <v>0</v>
      </c>
      <c r="O31" s="28">
        <f>COUNTIF($J$131:K$256,$A31)</f>
        <v>0</v>
      </c>
      <c r="P31" s="28">
        <f>COUNTIF($J$257:K$382,$A31)</f>
        <v>0</v>
      </c>
      <c r="Q31" s="28">
        <f>COUNTIF($J$384:M$562,$A31)</f>
        <v>0</v>
      </c>
      <c r="U31" s="30">
        <f>'[1]Daily Report'!AC44</f>
        <v>0</v>
      </c>
    </row>
    <row r="32" spans="1:21" ht="18.75">
      <c r="A32" s="20" t="s">
        <v>59</v>
      </c>
      <c r="B32" s="21"/>
      <c r="C32" s="22"/>
      <c r="D32" s="22"/>
      <c r="E32" s="22"/>
      <c r="F32" s="23"/>
      <c r="G32" s="23"/>
      <c r="H32" s="31">
        <f t="shared" si="0"/>
        <v>0</v>
      </c>
      <c r="I32" s="26" t="e">
        <f>'[1]Daily Report'!L45</f>
        <v>#N/A</v>
      </c>
      <c r="J32" s="26">
        <f>'[1]Daily Report'!D45</f>
        <v>0</v>
      </c>
      <c r="K32" s="26" t="e">
        <f>'[1]Daily Report'!J45</f>
        <v>#N/A</v>
      </c>
      <c r="L32" s="23"/>
      <c r="M32" s="27" t="e">
        <f t="shared" si="1"/>
        <v>#DIV/0!</v>
      </c>
      <c r="N32" s="28">
        <f>COUNTIF($J$5:M$130,$A32)</f>
        <v>0</v>
      </c>
      <c r="O32" s="28">
        <f>COUNTIF($J$131:K$256,$A32)</f>
        <v>0</v>
      </c>
      <c r="P32" s="28">
        <f>COUNTIF($J$257:K$382,$A32)</f>
        <v>0</v>
      </c>
      <c r="Q32" s="28">
        <f>COUNTIF($J$384:M$562,$A32)</f>
        <v>0</v>
      </c>
      <c r="U32" s="30">
        <f>'[1]Daily Report'!AC45</f>
        <v>0</v>
      </c>
    </row>
    <row r="33" spans="1:21" ht="18.75">
      <c r="A33" s="20" t="s">
        <v>60</v>
      </c>
      <c r="B33" s="21"/>
      <c r="C33" s="22"/>
      <c r="D33" s="22"/>
      <c r="E33" s="22"/>
      <c r="F33" s="23"/>
      <c r="G33" s="23"/>
      <c r="H33" s="31">
        <f t="shared" si="0"/>
        <v>0</v>
      </c>
      <c r="I33" s="26" t="e">
        <f>'[1]Daily Report'!L46</f>
        <v>#N/A</v>
      </c>
      <c r="J33" s="26">
        <f>'[1]Daily Report'!D46</f>
        <v>0</v>
      </c>
      <c r="K33" s="26" t="e">
        <f>'[1]Daily Report'!J46</f>
        <v>#N/A</v>
      </c>
      <c r="L33" s="23"/>
      <c r="M33" s="27" t="e">
        <f t="shared" si="1"/>
        <v>#DIV/0!</v>
      </c>
      <c r="N33" s="28">
        <f>COUNTIF($J$5:M$130,$A33)</f>
        <v>0</v>
      </c>
      <c r="O33" s="28">
        <f>COUNTIF($J$131:K$256,$A33)</f>
        <v>0</v>
      </c>
      <c r="P33" s="28">
        <f>COUNTIF($J$257:K$382,$A33)</f>
        <v>0</v>
      </c>
      <c r="Q33" s="28">
        <f>COUNTIF($J$384:M$562,$A33)</f>
        <v>0</v>
      </c>
      <c r="U33" s="30">
        <f>'[1]Daily Report'!AC46</f>
        <v>0</v>
      </c>
    </row>
    <row r="34" spans="1:21" ht="18.75">
      <c r="A34" s="20" t="s">
        <v>61</v>
      </c>
      <c r="B34" s="21"/>
      <c r="C34" s="22"/>
      <c r="D34" s="22"/>
      <c r="E34" s="22"/>
      <c r="F34" s="23"/>
      <c r="G34" s="23"/>
      <c r="H34" s="31">
        <f t="shared" si="0"/>
        <v>0</v>
      </c>
      <c r="I34" s="26" t="e">
        <f>'[1]Daily Report'!L47</f>
        <v>#N/A</v>
      </c>
      <c r="J34" s="26">
        <f>'[1]Daily Report'!D47</f>
        <v>0</v>
      </c>
      <c r="K34" s="26" t="e">
        <f>'[1]Daily Report'!J47</f>
        <v>#N/A</v>
      </c>
      <c r="L34" s="23"/>
      <c r="M34" s="27" t="e">
        <f t="shared" si="1"/>
        <v>#DIV/0!</v>
      </c>
      <c r="N34" s="28">
        <f>COUNTIF($J$5:M$130,$A34)</f>
        <v>0</v>
      </c>
      <c r="O34" s="28">
        <f>COUNTIF($J$131:K$256,$A34)</f>
        <v>0</v>
      </c>
      <c r="P34" s="28">
        <f>COUNTIF($J$257:K$382,$A34)</f>
        <v>0</v>
      </c>
      <c r="Q34" s="28">
        <f>COUNTIF($J$384:M$562,$A34)</f>
        <v>0</v>
      </c>
      <c r="U34" s="30">
        <f>'[1]Daily Report'!AC47</f>
        <v>0</v>
      </c>
    </row>
    <row r="35" spans="1:21" ht="18.75">
      <c r="A35" s="20" t="s">
        <v>62</v>
      </c>
      <c r="B35" s="21"/>
      <c r="C35" s="22"/>
      <c r="D35" s="22"/>
      <c r="E35" s="22"/>
      <c r="F35" s="23"/>
      <c r="G35" s="23"/>
      <c r="H35" s="31">
        <f t="shared" si="0"/>
        <v>0</v>
      </c>
      <c r="I35" s="26" t="e">
        <f>'[1]Daily Report'!L48</f>
        <v>#N/A</v>
      </c>
      <c r="J35" s="26">
        <f>'[1]Daily Report'!D48</f>
        <v>0</v>
      </c>
      <c r="K35" s="26" t="e">
        <f>'[1]Daily Report'!J48</f>
        <v>#N/A</v>
      </c>
      <c r="L35" s="23"/>
      <c r="M35" s="27" t="e">
        <f t="shared" si="1"/>
        <v>#DIV/0!</v>
      </c>
      <c r="N35" s="28">
        <f>COUNTIF($J$5:M$130,$A35)</f>
        <v>0</v>
      </c>
      <c r="O35" s="28">
        <f>COUNTIF($J$131:K$256,$A35)</f>
        <v>0</v>
      </c>
      <c r="P35" s="28">
        <f>COUNTIF($J$257:K$382,$A35)</f>
        <v>0</v>
      </c>
      <c r="Q35" s="28">
        <f>COUNTIF($J$384:M$562,$A35)</f>
        <v>0</v>
      </c>
      <c r="U35" s="30">
        <f>'[1]Daily Report'!AC48</f>
        <v>0</v>
      </c>
    </row>
    <row r="36" spans="1:21" ht="18.75">
      <c r="A36" s="20" t="s">
        <v>63</v>
      </c>
      <c r="B36" s="21"/>
      <c r="C36" s="22"/>
      <c r="D36" s="22"/>
      <c r="E36" s="22"/>
      <c r="F36" s="23"/>
      <c r="G36" s="23"/>
      <c r="H36" s="31">
        <f t="shared" si="0"/>
        <v>0</v>
      </c>
      <c r="I36" s="26" t="e">
        <f>'[1]Daily Report'!L49</f>
        <v>#N/A</v>
      </c>
      <c r="J36" s="26">
        <f>'[1]Daily Report'!D49</f>
        <v>0</v>
      </c>
      <c r="K36" s="26" t="e">
        <f>'[1]Daily Report'!J49</f>
        <v>#N/A</v>
      </c>
      <c r="L36" s="23"/>
      <c r="M36" s="27" t="e">
        <f t="shared" si="1"/>
        <v>#DIV/0!</v>
      </c>
      <c r="N36" s="28">
        <f>COUNTIF($J$5:M$130,$A36)</f>
        <v>0</v>
      </c>
      <c r="O36" s="28">
        <f>COUNTIF($J$131:K$256,$A36)</f>
        <v>0</v>
      </c>
      <c r="P36" s="28">
        <f>COUNTIF($J$257:K$382,$A36)</f>
        <v>0</v>
      </c>
      <c r="Q36" s="28">
        <f>COUNTIF($J$384:M$562,$A36)</f>
        <v>0</v>
      </c>
      <c r="U36" s="30">
        <f>'[1]Daily Report'!AC49</f>
        <v>0</v>
      </c>
    </row>
    <row r="37" spans="1:21" ht="18.75">
      <c r="A37" s="20" t="s">
        <v>64</v>
      </c>
      <c r="B37" s="21"/>
      <c r="C37" s="22"/>
      <c r="D37" s="22"/>
      <c r="E37" s="22"/>
      <c r="F37" s="23"/>
      <c r="G37" s="23"/>
      <c r="H37" s="31">
        <f t="shared" si="0"/>
        <v>0</v>
      </c>
      <c r="I37" s="26" t="e">
        <f>'[1]Daily Report'!L50</f>
        <v>#N/A</v>
      </c>
      <c r="J37" s="26">
        <f>'[1]Daily Report'!D50</f>
        <v>0</v>
      </c>
      <c r="K37" s="26" t="e">
        <f>'[1]Daily Report'!J50</f>
        <v>#N/A</v>
      </c>
      <c r="L37" s="23"/>
      <c r="M37" s="27" t="e">
        <f t="shared" si="1"/>
        <v>#DIV/0!</v>
      </c>
      <c r="N37" s="28">
        <f>COUNTIF($J$5:M$130,$A37)</f>
        <v>0</v>
      </c>
      <c r="O37" s="28">
        <f>COUNTIF($J$131:K$256,$A37)</f>
        <v>0</v>
      </c>
      <c r="P37" s="28">
        <f>COUNTIF($J$257:K$382,$A37)</f>
        <v>0</v>
      </c>
      <c r="Q37" s="28">
        <f>COUNTIF($J$384:M$562,$A37)</f>
        <v>0</v>
      </c>
      <c r="U37" s="30">
        <f>'[1]Daily Report'!AC50</f>
        <v>0</v>
      </c>
    </row>
    <row r="38" spans="1:21" ht="18.75">
      <c r="A38" s="20" t="s">
        <v>65</v>
      </c>
      <c r="B38" s="21"/>
      <c r="C38" s="22"/>
      <c r="D38" s="22"/>
      <c r="E38" s="22"/>
      <c r="F38" s="23"/>
      <c r="G38" s="23"/>
      <c r="H38" s="31">
        <f t="shared" si="0"/>
        <v>0</v>
      </c>
      <c r="I38" s="26" t="e">
        <f>'[1]Daily Report'!L51</f>
        <v>#N/A</v>
      </c>
      <c r="J38" s="26">
        <f>'[1]Daily Report'!D51</f>
        <v>0</v>
      </c>
      <c r="K38" s="26" t="e">
        <f>'[1]Daily Report'!J51</f>
        <v>#N/A</v>
      </c>
      <c r="L38" s="23"/>
      <c r="M38" s="27" t="e">
        <f t="shared" si="1"/>
        <v>#DIV/0!</v>
      </c>
      <c r="N38" s="28">
        <f>COUNTIF($J$5:M$130,$A38)</f>
        <v>0</v>
      </c>
      <c r="O38" s="28">
        <f>COUNTIF($J$131:K$256,$A38)</f>
        <v>0</v>
      </c>
      <c r="P38" s="28">
        <f>COUNTIF($J$257:K$382,$A38)</f>
        <v>0</v>
      </c>
      <c r="Q38" s="28">
        <f>COUNTIF($J$384:M$562,$A38)</f>
        <v>0</v>
      </c>
      <c r="U38" s="30">
        <f>'[1]Daily Report'!AC51</f>
        <v>0</v>
      </c>
    </row>
    <row r="39" spans="1:21" ht="18.75">
      <c r="A39" s="20" t="s">
        <v>66</v>
      </c>
      <c r="B39" s="21"/>
      <c r="C39" s="22"/>
      <c r="D39" s="22"/>
      <c r="E39" s="22"/>
      <c r="F39" s="23"/>
      <c r="G39" s="23"/>
      <c r="H39" s="31">
        <f t="shared" si="0"/>
        <v>0</v>
      </c>
      <c r="I39" s="26" t="e">
        <f>'[1]Daily Report'!L52</f>
        <v>#N/A</v>
      </c>
      <c r="J39" s="26">
        <f>'[1]Daily Report'!D52</f>
        <v>0</v>
      </c>
      <c r="K39" s="26" t="e">
        <f>'[1]Daily Report'!J52</f>
        <v>#N/A</v>
      </c>
      <c r="L39" s="23"/>
      <c r="M39" s="27" t="e">
        <f t="shared" si="1"/>
        <v>#DIV/0!</v>
      </c>
      <c r="N39" s="28">
        <f>COUNTIF($J$5:M$130,$A39)</f>
        <v>0</v>
      </c>
      <c r="O39" s="28">
        <f>COUNTIF($J$131:K$256,$A39)</f>
        <v>0</v>
      </c>
      <c r="P39" s="28">
        <f>COUNTIF($J$257:K$382,$A39)</f>
        <v>0</v>
      </c>
      <c r="Q39" s="28">
        <f>COUNTIF($J$384:M$562,$A39)</f>
        <v>0</v>
      </c>
      <c r="U39" s="30">
        <f>'[1]Daily Report'!AC52</f>
        <v>0</v>
      </c>
    </row>
    <row r="40" spans="1:21" ht="18.75">
      <c r="A40" s="20" t="s">
        <v>67</v>
      </c>
      <c r="B40" s="21"/>
      <c r="C40" s="22"/>
      <c r="D40" s="22"/>
      <c r="E40" s="22"/>
      <c r="F40" s="23"/>
      <c r="G40" s="23"/>
      <c r="H40" s="31">
        <f t="shared" si="0"/>
        <v>0</v>
      </c>
      <c r="I40" s="26" t="e">
        <f>'[1]Daily Report'!L53</f>
        <v>#N/A</v>
      </c>
      <c r="J40" s="26">
        <f>'[1]Daily Report'!D53</f>
        <v>0</v>
      </c>
      <c r="K40" s="26" t="e">
        <f>'[1]Daily Report'!J53</f>
        <v>#N/A</v>
      </c>
      <c r="L40" s="23"/>
      <c r="M40" s="27" t="e">
        <f t="shared" si="1"/>
        <v>#DIV/0!</v>
      </c>
      <c r="N40" s="28">
        <f>COUNTIF($J$5:M$130,$A40)</f>
        <v>0</v>
      </c>
      <c r="O40" s="28">
        <f>COUNTIF($J$131:K$256,$A40)</f>
        <v>0</v>
      </c>
      <c r="P40" s="28">
        <f>COUNTIF($J$257:K$382,$A40)</f>
        <v>0</v>
      </c>
      <c r="Q40" s="28">
        <f>COUNTIF($J$384:M$562,$A40)</f>
        <v>0</v>
      </c>
      <c r="U40" s="30">
        <f>'[1]Daily Report'!AC53</f>
        <v>0</v>
      </c>
    </row>
    <row r="41" spans="1:21" ht="18.75">
      <c r="A41" s="20" t="s">
        <v>68</v>
      </c>
      <c r="B41" s="21"/>
      <c r="C41" s="22"/>
      <c r="D41" s="22"/>
      <c r="E41" s="22"/>
      <c r="F41" s="23"/>
      <c r="G41" s="23"/>
      <c r="H41" s="31">
        <f t="shared" si="0"/>
        <v>0</v>
      </c>
      <c r="I41" s="26" t="e">
        <f>'[1]Daily Report'!L66</f>
        <v>#N/A</v>
      </c>
      <c r="J41" s="26">
        <f>'[1]Daily Report'!D66</f>
        <v>0</v>
      </c>
      <c r="K41" s="26" t="e">
        <f>'[1]Daily Report'!J66</f>
        <v>#N/A</v>
      </c>
      <c r="L41" s="23"/>
      <c r="M41" s="27" t="e">
        <f t="shared" si="1"/>
        <v>#DIV/0!</v>
      </c>
      <c r="N41" s="28">
        <f>COUNTIF($J$5:M$130,$A41)</f>
        <v>0</v>
      </c>
      <c r="O41" s="28">
        <f>COUNTIF($J$131:K$256,$A41)</f>
        <v>0</v>
      </c>
      <c r="P41" s="28">
        <f>COUNTIF($J$257:K$382,$A41)</f>
        <v>0</v>
      </c>
      <c r="Q41" s="28">
        <f>COUNTIF($J$384:M$562,$A41)</f>
        <v>0</v>
      </c>
      <c r="U41" s="30">
        <f>'[1]Daily Report'!AC66</f>
        <v>0</v>
      </c>
    </row>
    <row r="42" spans="1:21" ht="18.75">
      <c r="A42" s="20" t="s">
        <v>69</v>
      </c>
      <c r="B42" s="21"/>
      <c r="C42" s="22"/>
      <c r="D42" s="22"/>
      <c r="E42" s="22"/>
      <c r="F42" s="23"/>
      <c r="G42" s="23"/>
      <c r="H42" s="31">
        <f t="shared" si="0"/>
        <v>0</v>
      </c>
      <c r="I42" s="26" t="e">
        <f>'[1]Daily Report'!L67</f>
        <v>#N/A</v>
      </c>
      <c r="J42" s="26">
        <f>'[1]Daily Report'!D67</f>
        <v>0</v>
      </c>
      <c r="K42" s="26" t="e">
        <f>'[1]Daily Report'!J67</f>
        <v>#N/A</v>
      </c>
      <c r="L42" s="23"/>
      <c r="M42" s="27" t="e">
        <f t="shared" si="1"/>
        <v>#DIV/0!</v>
      </c>
      <c r="N42" s="28">
        <f>COUNTIF($J$5:M$130,$A42)</f>
        <v>0</v>
      </c>
      <c r="O42" s="28">
        <f>COUNTIF($J$131:K$256,$A42)</f>
        <v>0</v>
      </c>
      <c r="P42" s="28">
        <f>COUNTIF($J$257:K$382,$A42)</f>
        <v>0</v>
      </c>
      <c r="Q42" s="28">
        <f>COUNTIF($J$384:M$562,$A42)</f>
        <v>0</v>
      </c>
      <c r="U42" s="30">
        <f>'[1]Daily Report'!AC67</f>
        <v>0</v>
      </c>
    </row>
    <row r="43" spans="1:21" ht="18.75">
      <c r="A43" s="20" t="s">
        <v>70</v>
      </c>
      <c r="B43" s="21"/>
      <c r="C43" s="22"/>
      <c r="D43" s="22"/>
      <c r="E43" s="22"/>
      <c r="F43" s="23"/>
      <c r="G43" s="23"/>
      <c r="H43" s="31">
        <f t="shared" si="0"/>
        <v>0</v>
      </c>
      <c r="I43" s="26" t="e">
        <f>'[1]Daily Report'!L68</f>
        <v>#N/A</v>
      </c>
      <c r="J43" s="26">
        <f>'[1]Daily Report'!D68</f>
        <v>0</v>
      </c>
      <c r="K43" s="26" t="e">
        <f>'[1]Daily Report'!J68</f>
        <v>#N/A</v>
      </c>
      <c r="L43" s="23"/>
      <c r="M43" s="27" t="e">
        <f t="shared" si="1"/>
        <v>#DIV/0!</v>
      </c>
      <c r="N43" s="28">
        <f>COUNTIF($J$5:M$130,$A43)</f>
        <v>0</v>
      </c>
      <c r="O43" s="28">
        <f>COUNTIF($J$131:K$256,$A43)</f>
        <v>0</v>
      </c>
      <c r="P43" s="28">
        <f>COUNTIF($J$257:K$382,$A43)</f>
        <v>0</v>
      </c>
      <c r="Q43" s="28">
        <f>COUNTIF($J$384:M$562,$A43)</f>
        <v>0</v>
      </c>
      <c r="U43" s="30">
        <f>'[1]Daily Report'!AC68</f>
        <v>0</v>
      </c>
    </row>
    <row r="44" spans="1:21" ht="18.75">
      <c r="A44" s="20" t="s">
        <v>71</v>
      </c>
      <c r="B44" s="21"/>
      <c r="C44" s="22"/>
      <c r="D44" s="22"/>
      <c r="E44" s="22"/>
      <c r="F44" s="23"/>
      <c r="G44" s="23"/>
      <c r="H44" s="31">
        <f t="shared" si="0"/>
        <v>0</v>
      </c>
      <c r="I44" s="26" t="e">
        <f>'[1]Daily Report'!L69</f>
        <v>#N/A</v>
      </c>
      <c r="J44" s="26">
        <f>'[1]Daily Report'!D69</f>
        <v>0</v>
      </c>
      <c r="K44" s="26" t="e">
        <f>'[1]Daily Report'!J69</f>
        <v>#N/A</v>
      </c>
      <c r="L44" s="23"/>
      <c r="M44" s="27" t="e">
        <f t="shared" si="1"/>
        <v>#DIV/0!</v>
      </c>
      <c r="N44" s="28">
        <f>COUNTIF($J$5:M$130,$A44)</f>
        <v>0</v>
      </c>
      <c r="O44" s="28">
        <f>COUNTIF($J$131:K$256,$A44)</f>
        <v>0</v>
      </c>
      <c r="P44" s="28">
        <f>COUNTIF($J$257:K$382,$A44)</f>
        <v>0</v>
      </c>
      <c r="Q44" s="28">
        <f>COUNTIF($J$384:M$562,$A44)</f>
        <v>0</v>
      </c>
      <c r="U44" s="30">
        <f>'[1]Daily Report'!AC69</f>
        <v>0</v>
      </c>
    </row>
    <row r="45" spans="1:21" ht="18.75">
      <c r="A45" s="20" t="s">
        <v>72</v>
      </c>
      <c r="B45" s="21"/>
      <c r="C45" s="22"/>
      <c r="D45" s="22"/>
      <c r="E45" s="22"/>
      <c r="F45" s="23"/>
      <c r="G45" s="23"/>
      <c r="H45" s="31">
        <f t="shared" si="0"/>
        <v>0</v>
      </c>
      <c r="I45" s="26" t="e">
        <f>'[1]Daily Report'!L70</f>
        <v>#N/A</v>
      </c>
      <c r="J45" s="26">
        <f>'[1]Daily Report'!D70</f>
        <v>0</v>
      </c>
      <c r="K45" s="26" t="e">
        <f>'[1]Daily Report'!J70</f>
        <v>#N/A</v>
      </c>
      <c r="L45" s="23"/>
      <c r="M45" s="27" t="e">
        <f t="shared" si="1"/>
        <v>#DIV/0!</v>
      </c>
      <c r="N45" s="28">
        <f>COUNTIF($J$5:M$130,$A45)</f>
        <v>0</v>
      </c>
      <c r="O45" s="28">
        <f>COUNTIF($J$131:K$256,$A45)</f>
        <v>0</v>
      </c>
      <c r="P45" s="28">
        <f>COUNTIF($J$257:K$382,$A45)</f>
        <v>0</v>
      </c>
      <c r="Q45" s="28">
        <f>COUNTIF($J$384:M$562,$A45)</f>
        <v>0</v>
      </c>
      <c r="U45" s="30">
        <f>'[1]Daily Report'!AC70</f>
        <v>0</v>
      </c>
    </row>
    <row r="46" spans="1:21" ht="18.75">
      <c r="A46" s="20" t="s">
        <v>73</v>
      </c>
      <c r="B46" s="21"/>
      <c r="C46" s="22"/>
      <c r="D46" s="22"/>
      <c r="E46" s="22"/>
      <c r="F46" s="23"/>
      <c r="G46" s="23"/>
      <c r="H46" s="31">
        <f t="shared" si="0"/>
        <v>0</v>
      </c>
      <c r="I46" s="26" t="e">
        <f>'[1]Daily Report'!L71</f>
        <v>#N/A</v>
      </c>
      <c r="J46" s="26">
        <f>'[1]Daily Report'!D71</f>
        <v>0</v>
      </c>
      <c r="K46" s="26" t="e">
        <f>'[1]Daily Report'!J71</f>
        <v>#N/A</v>
      </c>
      <c r="L46" s="23"/>
      <c r="M46" s="27" t="e">
        <f t="shared" si="1"/>
        <v>#DIV/0!</v>
      </c>
      <c r="N46" s="28">
        <f>COUNTIF($J$5:M$130,$A46)</f>
        <v>0</v>
      </c>
      <c r="O46" s="28">
        <f>COUNTIF($J$131:K$256,$A46)</f>
        <v>0</v>
      </c>
      <c r="P46" s="28">
        <f>COUNTIF($J$257:K$382,$A46)</f>
        <v>0</v>
      </c>
      <c r="Q46" s="28">
        <f>COUNTIF($J$384:M$562,$A46)</f>
        <v>0</v>
      </c>
      <c r="U46" s="30">
        <f>'[1]Daily Report'!AC71</f>
        <v>0</v>
      </c>
    </row>
    <row r="47" spans="1:21" ht="18.75">
      <c r="A47" s="20" t="s">
        <v>74</v>
      </c>
      <c r="B47" s="21"/>
      <c r="C47" s="22"/>
      <c r="D47" s="22"/>
      <c r="E47" s="22"/>
      <c r="F47" s="23"/>
      <c r="G47" s="23"/>
      <c r="H47" s="31">
        <f t="shared" si="0"/>
        <v>0</v>
      </c>
      <c r="I47" s="26" t="e">
        <f>'[1]Daily Report'!L72</f>
        <v>#N/A</v>
      </c>
      <c r="J47" s="26">
        <f>'[1]Daily Report'!D72</f>
        <v>0</v>
      </c>
      <c r="K47" s="26" t="e">
        <f>'[1]Daily Report'!J72</f>
        <v>#N/A</v>
      </c>
      <c r="L47" s="23"/>
      <c r="M47" s="27" t="e">
        <f t="shared" si="1"/>
        <v>#DIV/0!</v>
      </c>
      <c r="N47" s="28">
        <f>COUNTIF($J$5:M$130,$A47)</f>
        <v>0</v>
      </c>
      <c r="O47" s="28">
        <f>COUNTIF($J$131:K$256,$A47)</f>
        <v>0</v>
      </c>
      <c r="P47" s="28">
        <f>COUNTIF($J$257:K$382,$A47)</f>
        <v>0</v>
      </c>
      <c r="Q47" s="28">
        <f>COUNTIF($J$384:M$562,$A47)</f>
        <v>0</v>
      </c>
      <c r="U47" s="30">
        <f>'[1]Daily Report'!AC72</f>
        <v>0</v>
      </c>
    </row>
    <row r="48" spans="1:21" ht="18.75">
      <c r="A48" s="20" t="s">
        <v>75</v>
      </c>
      <c r="B48" s="21"/>
      <c r="C48" s="22"/>
      <c r="D48" s="22"/>
      <c r="E48" s="22"/>
      <c r="F48" s="23"/>
      <c r="G48" s="23"/>
      <c r="H48" s="31">
        <f t="shared" si="0"/>
        <v>0</v>
      </c>
      <c r="I48" s="26" t="e">
        <f>'[1]Daily Report'!L73</f>
        <v>#N/A</v>
      </c>
      <c r="J48" s="26">
        <f>'[1]Daily Report'!D73</f>
        <v>0</v>
      </c>
      <c r="K48" s="26" t="e">
        <f>'[1]Daily Report'!J73</f>
        <v>#N/A</v>
      </c>
      <c r="L48" s="23"/>
      <c r="M48" s="27" t="e">
        <f t="shared" si="1"/>
        <v>#DIV/0!</v>
      </c>
      <c r="N48" s="28">
        <f>COUNTIF($J$5:M$130,$A48)</f>
        <v>0</v>
      </c>
      <c r="O48" s="28">
        <f>COUNTIF($J$131:K$256,$A48)</f>
        <v>0</v>
      </c>
      <c r="P48" s="28">
        <f>COUNTIF($J$257:K$382,$A48)</f>
        <v>0</v>
      </c>
      <c r="Q48" s="28">
        <f>COUNTIF($J$384:M$562,$A48)</f>
        <v>0</v>
      </c>
      <c r="U48" s="30">
        <f>'[1]Daily Report'!AC73</f>
        <v>0</v>
      </c>
    </row>
    <row r="49" spans="1:21" ht="18.75">
      <c r="A49" s="20" t="s">
        <v>76</v>
      </c>
      <c r="B49" s="21"/>
      <c r="C49" s="22"/>
      <c r="D49" s="22"/>
      <c r="E49" s="22"/>
      <c r="F49" s="23"/>
      <c r="G49" s="23"/>
      <c r="H49" s="31">
        <f t="shared" si="0"/>
        <v>0</v>
      </c>
      <c r="I49" s="26" t="e">
        <f>'[1]Daily Report'!L74</f>
        <v>#N/A</v>
      </c>
      <c r="J49" s="26">
        <f>'[1]Daily Report'!D74</f>
        <v>0</v>
      </c>
      <c r="K49" s="26" t="e">
        <f>'[1]Daily Report'!J74</f>
        <v>#N/A</v>
      </c>
      <c r="L49" s="23"/>
      <c r="M49" s="27" t="e">
        <f t="shared" si="1"/>
        <v>#DIV/0!</v>
      </c>
      <c r="N49" s="28">
        <f>COUNTIF($J$5:M$130,$A49)</f>
        <v>0</v>
      </c>
      <c r="O49" s="28">
        <f>COUNTIF($J$131:K$256,$A49)</f>
        <v>0</v>
      </c>
      <c r="P49" s="28">
        <f>COUNTIF($J$257:K$382,$A49)</f>
        <v>0</v>
      </c>
      <c r="Q49" s="28">
        <f>COUNTIF($J$384:M$562,$A49)</f>
        <v>0</v>
      </c>
      <c r="U49" s="30">
        <f>'[1]Daily Report'!AC74</f>
        <v>0</v>
      </c>
    </row>
    <row r="50" spans="1:21" ht="18.75">
      <c r="A50" s="20" t="s">
        <v>77</v>
      </c>
      <c r="B50" s="21"/>
      <c r="C50" s="22"/>
      <c r="D50" s="22"/>
      <c r="E50" s="22"/>
      <c r="F50" s="23"/>
      <c r="G50" s="23"/>
      <c r="H50" s="31">
        <f t="shared" si="0"/>
        <v>0</v>
      </c>
      <c r="I50" s="26" t="e">
        <f>'[1]Daily Report'!L75</f>
        <v>#N/A</v>
      </c>
      <c r="J50" s="26">
        <f>'[1]Daily Report'!D75</f>
        <v>0</v>
      </c>
      <c r="K50" s="26" t="e">
        <f>'[1]Daily Report'!J75</f>
        <v>#N/A</v>
      </c>
      <c r="L50" s="23"/>
      <c r="M50" s="27" t="e">
        <f t="shared" si="1"/>
        <v>#DIV/0!</v>
      </c>
      <c r="N50" s="28">
        <f>COUNTIF($J$5:M$130,$A50)</f>
        <v>0</v>
      </c>
      <c r="O50" s="28">
        <f>COUNTIF($J$131:K$256,$A50)</f>
        <v>0</v>
      </c>
      <c r="P50" s="28">
        <f>COUNTIF($J$257:K$382,$A50)</f>
        <v>0</v>
      </c>
      <c r="Q50" s="28">
        <f>COUNTIF($J$384:M$562,$A50)</f>
        <v>0</v>
      </c>
      <c r="U50" s="30">
        <f>'[1]Daily Report'!AC75</f>
        <v>0</v>
      </c>
    </row>
    <row r="51" spans="1:21" ht="18.75">
      <c r="A51" s="20" t="s">
        <v>78</v>
      </c>
      <c r="B51" s="21"/>
      <c r="C51" s="22"/>
      <c r="D51" s="22"/>
      <c r="E51" s="22"/>
      <c r="F51" s="23"/>
      <c r="G51" s="23"/>
      <c r="H51" s="31">
        <f t="shared" si="0"/>
        <v>0</v>
      </c>
      <c r="I51" s="26" t="e">
        <f>'[1]Daily Report'!L76</f>
        <v>#N/A</v>
      </c>
      <c r="J51" s="26">
        <f>'[1]Daily Report'!D76</f>
        <v>0</v>
      </c>
      <c r="K51" s="26" t="e">
        <f>'[1]Daily Report'!J76</f>
        <v>#N/A</v>
      </c>
      <c r="L51" s="23"/>
      <c r="M51" s="27" t="e">
        <f t="shared" si="1"/>
        <v>#DIV/0!</v>
      </c>
      <c r="N51" s="28">
        <f>COUNTIF($J$5:M$130,$A51)</f>
        <v>0</v>
      </c>
      <c r="O51" s="28">
        <f>COUNTIF($J$131:K$256,$A51)</f>
        <v>0</v>
      </c>
      <c r="P51" s="28">
        <f>COUNTIF($J$257:K$382,$A51)</f>
        <v>0</v>
      </c>
      <c r="Q51" s="28">
        <f>COUNTIF($J$384:M$562,$A51)</f>
        <v>0</v>
      </c>
      <c r="U51" s="30">
        <f>'[1]Daily Report'!AC76</f>
        <v>0</v>
      </c>
    </row>
    <row r="52" spans="1:21" ht="18.75">
      <c r="A52" s="20" t="s">
        <v>79</v>
      </c>
      <c r="B52" s="21"/>
      <c r="C52" s="22"/>
      <c r="D52" s="22"/>
      <c r="E52" s="22"/>
      <c r="F52" s="23"/>
      <c r="G52" s="23"/>
      <c r="H52" s="31">
        <f t="shared" si="0"/>
        <v>0</v>
      </c>
      <c r="I52" s="26" t="e">
        <f>'[1]Daily Report'!L77</f>
        <v>#N/A</v>
      </c>
      <c r="J52" s="26">
        <f>'[1]Daily Report'!D77</f>
        <v>0</v>
      </c>
      <c r="K52" s="26" t="e">
        <f>'[1]Daily Report'!J77</f>
        <v>#N/A</v>
      </c>
      <c r="L52" s="23"/>
      <c r="M52" s="27" t="e">
        <f t="shared" si="1"/>
        <v>#DIV/0!</v>
      </c>
      <c r="N52" s="28">
        <f>COUNTIF($J$5:M$130,$A52)</f>
        <v>0</v>
      </c>
      <c r="O52" s="28">
        <f>COUNTIF($J$131:K$256,$A52)</f>
        <v>0</v>
      </c>
      <c r="P52" s="28">
        <f>COUNTIF($J$257:K$382,$A52)</f>
        <v>0</v>
      </c>
      <c r="Q52" s="28">
        <f>COUNTIF($J$384:M$562,$A52)</f>
        <v>0</v>
      </c>
      <c r="U52" s="30">
        <f>'[1]Daily Report'!AC77</f>
        <v>0</v>
      </c>
    </row>
    <row r="53" spans="1:21" ht="18.75">
      <c r="A53" s="20" t="s">
        <v>80</v>
      </c>
      <c r="B53" s="21"/>
      <c r="C53" s="22"/>
      <c r="D53" s="22"/>
      <c r="E53" s="22"/>
      <c r="F53" s="23"/>
      <c r="G53" s="23"/>
      <c r="H53" s="31">
        <f t="shared" si="0"/>
        <v>0</v>
      </c>
      <c r="I53" s="26" t="e">
        <f>'[1]Daily Report'!L78</f>
        <v>#N/A</v>
      </c>
      <c r="J53" s="26">
        <f>'[1]Daily Report'!D78</f>
        <v>0</v>
      </c>
      <c r="K53" s="26" t="e">
        <f>'[1]Daily Report'!J78</f>
        <v>#N/A</v>
      </c>
      <c r="L53" s="23"/>
      <c r="M53" s="27" t="e">
        <f t="shared" si="1"/>
        <v>#DIV/0!</v>
      </c>
      <c r="N53" s="28">
        <f>COUNTIF($J$5:M$130,$A53)</f>
        <v>0</v>
      </c>
      <c r="O53" s="28">
        <f>COUNTIF($J$131:K$256,$A53)</f>
        <v>0</v>
      </c>
      <c r="P53" s="28">
        <f>COUNTIF($J$257:K$382,$A53)</f>
        <v>0</v>
      </c>
      <c r="Q53" s="28">
        <f>COUNTIF($J$384:M$562,$A53)</f>
        <v>0</v>
      </c>
      <c r="U53" s="30">
        <f>'[1]Daily Report'!AC78</f>
        <v>0</v>
      </c>
    </row>
    <row r="54" spans="1:21" ht="18.75">
      <c r="A54" s="20" t="s">
        <v>81</v>
      </c>
      <c r="B54" s="21"/>
      <c r="C54" s="22"/>
      <c r="D54" s="22"/>
      <c r="E54" s="22"/>
      <c r="F54" s="23"/>
      <c r="G54" s="23"/>
      <c r="H54" s="31">
        <f t="shared" si="0"/>
        <v>0</v>
      </c>
      <c r="I54" s="26" t="e">
        <f>'[1]Daily Report'!L79</f>
        <v>#N/A</v>
      </c>
      <c r="J54" s="26">
        <f>'[1]Daily Report'!D79</f>
        <v>0</v>
      </c>
      <c r="K54" s="26" t="e">
        <f>'[1]Daily Report'!J79</f>
        <v>#N/A</v>
      </c>
      <c r="L54" s="23"/>
      <c r="M54" s="27" t="e">
        <f t="shared" si="1"/>
        <v>#DIV/0!</v>
      </c>
      <c r="N54" s="28">
        <f>COUNTIF($J$5:M$130,$A54)</f>
        <v>0</v>
      </c>
      <c r="O54" s="28">
        <f>COUNTIF($J$131:K$256,$A54)</f>
        <v>0</v>
      </c>
      <c r="P54" s="28">
        <f>COUNTIF($J$257:K$382,$A54)</f>
        <v>0</v>
      </c>
      <c r="Q54" s="28">
        <f>COUNTIF($J$384:M$562,$A54)</f>
        <v>0</v>
      </c>
      <c r="U54" s="30">
        <f>'[1]Daily Report'!AC79</f>
        <v>0</v>
      </c>
    </row>
    <row r="55" spans="1:21" ht="18.75">
      <c r="A55" s="20" t="s">
        <v>82</v>
      </c>
      <c r="B55" s="21"/>
      <c r="C55" s="22"/>
      <c r="D55" s="22"/>
      <c r="E55" s="22"/>
      <c r="F55" s="23"/>
      <c r="G55" s="23"/>
      <c r="H55" s="31">
        <f t="shared" si="0"/>
        <v>0</v>
      </c>
      <c r="I55" s="26" t="e">
        <f>'[1]Daily Report'!L80</f>
        <v>#N/A</v>
      </c>
      <c r="J55" s="26">
        <f>'[1]Daily Report'!D80</f>
        <v>0</v>
      </c>
      <c r="K55" s="26" t="e">
        <f>'[1]Daily Report'!J80</f>
        <v>#N/A</v>
      </c>
      <c r="L55" s="23"/>
      <c r="M55" s="27" t="e">
        <f t="shared" si="1"/>
        <v>#DIV/0!</v>
      </c>
      <c r="N55" s="28">
        <f>COUNTIF($J$5:M$130,$A55)</f>
        <v>0</v>
      </c>
      <c r="O55" s="28">
        <f>COUNTIF($J$131:K$256,$A55)</f>
        <v>0</v>
      </c>
      <c r="P55" s="28">
        <f>COUNTIF($J$257:K$382,$A55)</f>
        <v>0</v>
      </c>
      <c r="Q55" s="28">
        <f>COUNTIF($J$384:M$562,$A55)</f>
        <v>0</v>
      </c>
      <c r="U55" s="30">
        <f>'[1]Daily Report'!AC80</f>
        <v>0</v>
      </c>
    </row>
    <row r="56" spans="1:21" ht="18.75">
      <c r="A56" s="20" t="s">
        <v>83</v>
      </c>
      <c r="B56" s="21"/>
      <c r="C56" s="22"/>
      <c r="D56" s="22"/>
      <c r="E56" s="22"/>
      <c r="F56" s="23"/>
      <c r="G56" s="23"/>
      <c r="H56" s="31">
        <f t="shared" si="0"/>
        <v>0</v>
      </c>
      <c r="I56" s="26" t="e">
        <f>'[1]Daily Report'!L81</f>
        <v>#N/A</v>
      </c>
      <c r="J56" s="26">
        <f>'[1]Daily Report'!D81</f>
        <v>0</v>
      </c>
      <c r="K56" s="26" t="e">
        <f>'[1]Daily Report'!J81</f>
        <v>#N/A</v>
      </c>
      <c r="L56" s="23"/>
      <c r="M56" s="27" t="e">
        <f t="shared" si="1"/>
        <v>#DIV/0!</v>
      </c>
      <c r="N56" s="28">
        <f>COUNTIF($J$5:M$130,$A56)</f>
        <v>0</v>
      </c>
      <c r="O56" s="28">
        <f>COUNTIF($J$131:K$256,$A56)</f>
        <v>0</v>
      </c>
      <c r="P56" s="28">
        <f>COUNTIF($J$257:K$382,$A56)</f>
        <v>0</v>
      </c>
      <c r="Q56" s="28">
        <f>COUNTIF($J$384:M$562,$A56)</f>
        <v>0</v>
      </c>
      <c r="U56" s="30">
        <f>'[1]Daily Report'!AC81</f>
        <v>0</v>
      </c>
    </row>
    <row r="57" spans="1:21" ht="18.75">
      <c r="A57" s="20" t="s">
        <v>84</v>
      </c>
      <c r="B57" s="21"/>
      <c r="C57" s="22"/>
      <c r="D57" s="22"/>
      <c r="E57" s="22"/>
      <c r="F57" s="23"/>
      <c r="G57" s="23"/>
      <c r="H57" s="31">
        <f t="shared" si="0"/>
        <v>0</v>
      </c>
      <c r="I57" s="26" t="e">
        <f>'[1]Daily Report'!L82</f>
        <v>#N/A</v>
      </c>
      <c r="J57" s="26">
        <f>'[1]Daily Report'!D82</f>
        <v>0</v>
      </c>
      <c r="K57" s="26" t="e">
        <f>'[1]Daily Report'!J82</f>
        <v>#N/A</v>
      </c>
      <c r="L57" s="23"/>
      <c r="M57" s="27" t="e">
        <f t="shared" si="1"/>
        <v>#DIV/0!</v>
      </c>
      <c r="N57" s="28">
        <f>COUNTIF($J$5:M$130,$A57)</f>
        <v>0</v>
      </c>
      <c r="O57" s="28">
        <f>COUNTIF($J$131:K$256,$A57)</f>
        <v>0</v>
      </c>
      <c r="P57" s="28">
        <f>COUNTIF($J$257:K$382,$A57)</f>
        <v>0</v>
      </c>
      <c r="Q57" s="28">
        <f>COUNTIF($J$384:M$562,$A57)</f>
        <v>0</v>
      </c>
      <c r="U57" s="30">
        <f>'[1]Daily Report'!AC82</f>
        <v>0</v>
      </c>
    </row>
    <row r="58" spans="1:21" ht="18.75">
      <c r="A58" s="20" t="s">
        <v>85</v>
      </c>
      <c r="B58" s="21"/>
      <c r="C58" s="22"/>
      <c r="D58" s="22"/>
      <c r="E58" s="22"/>
      <c r="F58" s="23"/>
      <c r="G58" s="23"/>
      <c r="H58" s="31">
        <f t="shared" si="0"/>
        <v>0</v>
      </c>
      <c r="I58" s="26" t="e">
        <f>'[1]Daily Report'!L83</f>
        <v>#N/A</v>
      </c>
      <c r="J58" s="26">
        <f>'[1]Daily Report'!D83</f>
        <v>0</v>
      </c>
      <c r="K58" s="26" t="e">
        <f>'[1]Daily Report'!J83</f>
        <v>#N/A</v>
      </c>
      <c r="L58" s="23"/>
      <c r="M58" s="27" t="e">
        <f t="shared" si="1"/>
        <v>#DIV/0!</v>
      </c>
      <c r="N58" s="28">
        <f>COUNTIF($J$5:M$130,$A58)</f>
        <v>0</v>
      </c>
      <c r="O58" s="28">
        <f>COUNTIF($J$131:K$256,$A58)</f>
        <v>0</v>
      </c>
      <c r="P58" s="28">
        <f>COUNTIF($J$257:K$382,$A58)</f>
        <v>0</v>
      </c>
      <c r="Q58" s="28">
        <f>COUNTIF($J$384:M$562,$A58)</f>
        <v>0</v>
      </c>
      <c r="U58" s="30">
        <f>'[1]Daily Report'!AC83</f>
        <v>0</v>
      </c>
    </row>
    <row r="59" spans="1:21" ht="18.75">
      <c r="A59" s="20" t="s">
        <v>86</v>
      </c>
      <c r="B59" s="21"/>
      <c r="C59" s="22"/>
      <c r="D59" s="22"/>
      <c r="E59" s="22"/>
      <c r="F59" s="23"/>
      <c r="G59" s="23"/>
      <c r="H59" s="31">
        <f t="shared" si="0"/>
        <v>0</v>
      </c>
      <c r="I59" s="26" t="e">
        <f>'[1]Daily Report'!L96</f>
        <v>#N/A</v>
      </c>
      <c r="J59" s="26">
        <f>'[1]Daily Report'!D96</f>
        <v>0</v>
      </c>
      <c r="K59" s="26" t="e">
        <f>'[1]Daily Report'!J96</f>
        <v>#N/A</v>
      </c>
      <c r="L59" s="23"/>
      <c r="M59" s="27" t="e">
        <f t="shared" si="1"/>
        <v>#DIV/0!</v>
      </c>
      <c r="N59" s="28">
        <f>COUNTIF($J$5:M$130,$A59)</f>
        <v>0</v>
      </c>
      <c r="O59" s="28">
        <f>COUNTIF($J$131:K$256,$A59)</f>
        <v>0</v>
      </c>
      <c r="P59" s="28">
        <f>COUNTIF($J$257:K$382,$A59)</f>
        <v>0</v>
      </c>
      <c r="Q59" s="28">
        <f>COUNTIF($J$384:M$562,$A59)</f>
        <v>0</v>
      </c>
      <c r="U59" s="30">
        <f>'[1]Daily Report'!AC96</f>
        <v>0</v>
      </c>
    </row>
    <row r="60" spans="1:21" ht="18.75">
      <c r="A60" s="20" t="s">
        <v>87</v>
      </c>
      <c r="B60" s="21"/>
      <c r="C60" s="22"/>
      <c r="D60" s="22"/>
      <c r="E60" s="22"/>
      <c r="F60" s="23"/>
      <c r="G60" s="23"/>
      <c r="H60" s="31">
        <f t="shared" si="0"/>
        <v>0</v>
      </c>
      <c r="I60" s="26" t="e">
        <f>'[1]Daily Report'!L97</f>
        <v>#N/A</v>
      </c>
      <c r="J60" s="26">
        <f>'[1]Daily Report'!D97</f>
        <v>0</v>
      </c>
      <c r="K60" s="26" t="e">
        <f>'[1]Daily Report'!J97</f>
        <v>#N/A</v>
      </c>
      <c r="L60" s="23"/>
      <c r="M60" s="27" t="e">
        <f t="shared" si="1"/>
        <v>#DIV/0!</v>
      </c>
      <c r="N60" s="28">
        <f>COUNTIF($J$5:M$130,$A60)</f>
        <v>0</v>
      </c>
      <c r="O60" s="28">
        <f>COUNTIF($J$131:K$256,$A60)</f>
        <v>0</v>
      </c>
      <c r="P60" s="28">
        <f>COUNTIF($J$257:K$382,$A60)</f>
        <v>0</v>
      </c>
      <c r="Q60" s="28">
        <f>COUNTIF($J$384:M$562,$A60)</f>
        <v>0</v>
      </c>
      <c r="U60" s="30">
        <f>'[1]Daily Report'!AC97</f>
        <v>0</v>
      </c>
    </row>
    <row r="61" spans="1:21" ht="18.75">
      <c r="A61" s="20" t="s">
        <v>88</v>
      </c>
      <c r="B61" s="21"/>
      <c r="C61" s="22"/>
      <c r="D61" s="22"/>
      <c r="E61" s="22"/>
      <c r="F61" s="23"/>
      <c r="G61" s="23"/>
      <c r="H61" s="31">
        <f t="shared" si="0"/>
        <v>0</v>
      </c>
      <c r="I61" s="26" t="e">
        <f>'[1]Daily Report'!L98</f>
        <v>#N/A</v>
      </c>
      <c r="J61" s="26">
        <f>'[1]Daily Report'!D98</f>
        <v>0</v>
      </c>
      <c r="K61" s="26" t="e">
        <f>'[1]Daily Report'!J98</f>
        <v>#N/A</v>
      </c>
      <c r="L61" s="23"/>
      <c r="M61" s="27" t="e">
        <f t="shared" si="1"/>
        <v>#DIV/0!</v>
      </c>
      <c r="N61" s="28">
        <f>COUNTIF($J$5:M$130,$A61)</f>
        <v>0</v>
      </c>
      <c r="O61" s="28">
        <f>COUNTIF($J$131:K$256,$A61)</f>
        <v>0</v>
      </c>
      <c r="P61" s="28">
        <f>COUNTIF($J$257:K$382,$A61)</f>
        <v>0</v>
      </c>
      <c r="Q61" s="28">
        <f>COUNTIF($J$384:M$562,$A61)</f>
        <v>0</v>
      </c>
      <c r="U61" s="30">
        <f>'[1]Daily Report'!AC98</f>
        <v>0</v>
      </c>
    </row>
    <row r="62" spans="1:21" ht="18.75">
      <c r="A62" s="20" t="s">
        <v>89</v>
      </c>
      <c r="B62" s="21"/>
      <c r="C62" s="22"/>
      <c r="D62" s="22"/>
      <c r="E62" s="22"/>
      <c r="F62" s="23"/>
      <c r="G62" s="23"/>
      <c r="H62" s="31">
        <f t="shared" si="0"/>
        <v>0</v>
      </c>
      <c r="I62" s="26" t="e">
        <f>'[1]Daily Report'!L99</f>
        <v>#N/A</v>
      </c>
      <c r="J62" s="26">
        <f>'[1]Daily Report'!D99</f>
        <v>0</v>
      </c>
      <c r="K62" s="26" t="e">
        <f>'[1]Daily Report'!J99</f>
        <v>#N/A</v>
      </c>
      <c r="L62" s="23"/>
      <c r="M62" s="27" t="e">
        <f t="shared" si="1"/>
        <v>#DIV/0!</v>
      </c>
      <c r="N62" s="28">
        <f>COUNTIF($J$5:M$130,$A62)</f>
        <v>0</v>
      </c>
      <c r="O62" s="28">
        <f>COUNTIF($J$131:K$256,$A62)</f>
        <v>0</v>
      </c>
      <c r="P62" s="28">
        <f>COUNTIF($J$257:K$382,$A62)</f>
        <v>0</v>
      </c>
      <c r="Q62" s="28">
        <f>COUNTIF($J$384:M$562,$A62)</f>
        <v>0</v>
      </c>
      <c r="U62" s="30">
        <f>'[1]Daily Report'!AC99</f>
        <v>0</v>
      </c>
    </row>
    <row r="63" spans="1:21" ht="18.75">
      <c r="A63" s="20" t="s">
        <v>90</v>
      </c>
      <c r="B63" s="21"/>
      <c r="C63" s="22"/>
      <c r="D63" s="22"/>
      <c r="E63" s="22"/>
      <c r="F63" s="23"/>
      <c r="G63" s="23"/>
      <c r="H63" s="31">
        <f t="shared" si="0"/>
        <v>0</v>
      </c>
      <c r="I63" s="26" t="e">
        <f>'[1]Daily Report'!L100</f>
        <v>#N/A</v>
      </c>
      <c r="J63" s="26">
        <f>'[1]Daily Report'!D100</f>
        <v>0</v>
      </c>
      <c r="K63" s="26" t="e">
        <f>'[1]Daily Report'!J100</f>
        <v>#N/A</v>
      </c>
      <c r="L63" s="23"/>
      <c r="M63" s="27" t="e">
        <f t="shared" si="1"/>
        <v>#DIV/0!</v>
      </c>
      <c r="N63" s="28">
        <f>COUNTIF($J$5:M$130,$A63)</f>
        <v>0</v>
      </c>
      <c r="O63" s="28">
        <f>COUNTIF($J$131:K$256,$A63)</f>
        <v>0</v>
      </c>
      <c r="P63" s="28">
        <f>COUNTIF($J$257:K$382,$A63)</f>
        <v>0</v>
      </c>
      <c r="Q63" s="28">
        <f>COUNTIF($J$384:M$562,$A63)</f>
        <v>0</v>
      </c>
      <c r="U63" s="30">
        <f>'[1]Daily Report'!AC100</f>
        <v>0</v>
      </c>
    </row>
    <row r="64" spans="1:21" ht="18.75">
      <c r="A64" s="20" t="s">
        <v>91</v>
      </c>
      <c r="B64" s="21"/>
      <c r="C64" s="22"/>
      <c r="D64" s="22"/>
      <c r="E64" s="22"/>
      <c r="F64" s="23"/>
      <c r="G64" s="23"/>
      <c r="H64" s="31">
        <f t="shared" si="0"/>
        <v>0</v>
      </c>
      <c r="I64" s="26" t="e">
        <f>'[1]Daily Report'!L101</f>
        <v>#N/A</v>
      </c>
      <c r="J64" s="26">
        <f>'[1]Daily Report'!D101</f>
        <v>0</v>
      </c>
      <c r="K64" s="26" t="e">
        <f>'[1]Daily Report'!J101</f>
        <v>#N/A</v>
      </c>
      <c r="L64" s="23"/>
      <c r="M64" s="27" t="e">
        <f t="shared" si="1"/>
        <v>#DIV/0!</v>
      </c>
      <c r="N64" s="28">
        <f>COUNTIF($J$5:M$130,$A64)</f>
        <v>0</v>
      </c>
      <c r="O64" s="28">
        <f>COUNTIF($J$131:K$256,$A64)</f>
        <v>0</v>
      </c>
      <c r="P64" s="28">
        <f>COUNTIF($J$257:K$382,$A64)</f>
        <v>0</v>
      </c>
      <c r="Q64" s="28">
        <f>COUNTIF($J$384:M$562,$A64)</f>
        <v>0</v>
      </c>
      <c r="U64" s="30">
        <f>'[1]Daily Report'!AC101</f>
        <v>0</v>
      </c>
    </row>
    <row r="65" spans="1:21" ht="18.75">
      <c r="A65" s="20" t="s">
        <v>92</v>
      </c>
      <c r="B65" s="21"/>
      <c r="C65" s="22"/>
      <c r="D65" s="22"/>
      <c r="E65" s="22"/>
      <c r="F65" s="23"/>
      <c r="G65" s="23"/>
      <c r="H65" s="31">
        <f t="shared" si="0"/>
        <v>0</v>
      </c>
      <c r="I65" s="26" t="e">
        <f>'[1]Daily Report'!L102</f>
        <v>#N/A</v>
      </c>
      <c r="J65" s="26">
        <f>'[1]Daily Report'!D102</f>
        <v>0</v>
      </c>
      <c r="K65" s="26" t="e">
        <f>'[1]Daily Report'!J102</f>
        <v>#N/A</v>
      </c>
      <c r="L65" s="23"/>
      <c r="M65" s="27" t="e">
        <f t="shared" si="1"/>
        <v>#DIV/0!</v>
      </c>
      <c r="N65" s="28">
        <f>COUNTIF($J$5:M$130,$A65)</f>
        <v>0</v>
      </c>
      <c r="O65" s="28">
        <f>COUNTIF($J$131:K$256,$A65)</f>
        <v>0</v>
      </c>
      <c r="P65" s="28">
        <f>COUNTIF($J$257:K$382,$A65)</f>
        <v>0</v>
      </c>
      <c r="Q65" s="28">
        <f>COUNTIF($J$384:M$562,$A65)</f>
        <v>0</v>
      </c>
      <c r="U65" s="30">
        <f>'[1]Daily Report'!AC102</f>
        <v>0</v>
      </c>
    </row>
    <row r="66" spans="1:21" ht="18.75">
      <c r="A66" s="20" t="s">
        <v>93</v>
      </c>
      <c r="B66" s="21"/>
      <c r="C66" s="22"/>
      <c r="D66" s="22"/>
      <c r="E66" s="22"/>
      <c r="F66" s="23"/>
      <c r="G66" s="23"/>
      <c r="H66" s="31">
        <f t="shared" si="0"/>
        <v>0</v>
      </c>
      <c r="I66" s="26" t="e">
        <f>'[1]Daily Report'!L103</f>
        <v>#N/A</v>
      </c>
      <c r="J66" s="26">
        <f>'[1]Daily Report'!D103</f>
        <v>0</v>
      </c>
      <c r="K66" s="26" t="e">
        <f>'[1]Daily Report'!J103</f>
        <v>#N/A</v>
      </c>
      <c r="L66" s="23"/>
      <c r="M66" s="27" t="e">
        <f t="shared" si="1"/>
        <v>#DIV/0!</v>
      </c>
      <c r="N66" s="28">
        <f>COUNTIF($J$5:M$130,$A66)</f>
        <v>0</v>
      </c>
      <c r="O66" s="28">
        <f>COUNTIF($J$131:K$256,$A66)</f>
        <v>0</v>
      </c>
      <c r="P66" s="28">
        <f>COUNTIF($J$257:K$382,$A66)</f>
        <v>0</v>
      </c>
      <c r="Q66" s="28">
        <f>COUNTIF($J$384:M$562,$A66)</f>
        <v>0</v>
      </c>
      <c r="U66" s="30">
        <f>'[1]Daily Report'!AC103</f>
        <v>0</v>
      </c>
    </row>
    <row r="67" spans="1:21" ht="18.75">
      <c r="A67" s="20" t="s">
        <v>94</v>
      </c>
      <c r="B67" s="21"/>
      <c r="C67" s="22"/>
      <c r="D67" s="22"/>
      <c r="E67" s="22"/>
      <c r="F67" s="23"/>
      <c r="G67" s="23"/>
      <c r="H67" s="31">
        <f t="shared" si="0"/>
        <v>0</v>
      </c>
      <c r="I67" s="26" t="e">
        <f>'[1]Daily Report'!L104</f>
        <v>#N/A</v>
      </c>
      <c r="J67" s="26">
        <f>'[1]Daily Report'!D104</f>
        <v>0</v>
      </c>
      <c r="K67" s="26" t="e">
        <f>'[1]Daily Report'!J104</f>
        <v>#N/A</v>
      </c>
      <c r="L67" s="23"/>
      <c r="M67" s="27" t="e">
        <f t="shared" si="1"/>
        <v>#DIV/0!</v>
      </c>
      <c r="N67" s="28">
        <f>COUNTIF($J$5:M$130,$A67)</f>
        <v>0</v>
      </c>
      <c r="O67" s="28">
        <f>COUNTIF($J$131:K$256,$A67)</f>
        <v>0</v>
      </c>
      <c r="P67" s="28">
        <f>COUNTIF($J$257:K$382,$A67)</f>
        <v>0</v>
      </c>
      <c r="Q67" s="28">
        <f>COUNTIF($J$384:M$562,$A67)</f>
        <v>0</v>
      </c>
      <c r="U67" s="30">
        <f>'[1]Daily Report'!AC104</f>
        <v>0</v>
      </c>
    </row>
    <row r="68" spans="1:21" ht="18.75">
      <c r="A68" s="20" t="s">
        <v>95</v>
      </c>
      <c r="B68" s="21"/>
      <c r="C68" s="22"/>
      <c r="D68" s="22"/>
      <c r="E68" s="22"/>
      <c r="F68" s="23"/>
      <c r="G68" s="23"/>
      <c r="H68" s="31">
        <f t="shared" si="0"/>
        <v>0</v>
      </c>
      <c r="I68" s="26" t="e">
        <f>'[1]Daily Report'!L105</f>
        <v>#N/A</v>
      </c>
      <c r="J68" s="26">
        <f>'[1]Daily Report'!D105</f>
        <v>0</v>
      </c>
      <c r="K68" s="26" t="e">
        <f>'[1]Daily Report'!J105</f>
        <v>#N/A</v>
      </c>
      <c r="L68" s="23"/>
      <c r="M68" s="27" t="e">
        <f t="shared" si="1"/>
        <v>#DIV/0!</v>
      </c>
      <c r="N68" s="28">
        <f>COUNTIF($J$5:M$130,$A68)</f>
        <v>0</v>
      </c>
      <c r="O68" s="28">
        <f>COUNTIF($J$131:K$256,$A68)</f>
        <v>0</v>
      </c>
      <c r="P68" s="28">
        <f>COUNTIF($J$257:K$382,$A68)</f>
        <v>0</v>
      </c>
      <c r="Q68" s="28">
        <f>COUNTIF($J$384:M$562,$A68)</f>
        <v>0</v>
      </c>
      <c r="U68" s="30">
        <f>'[1]Daily Report'!AC105</f>
        <v>0</v>
      </c>
    </row>
    <row r="69" spans="1:21" ht="18.75">
      <c r="A69" s="20" t="s">
        <v>96</v>
      </c>
      <c r="B69" s="21"/>
      <c r="C69" s="22"/>
      <c r="D69" s="22"/>
      <c r="E69" s="22"/>
      <c r="F69" s="23"/>
      <c r="G69" s="23"/>
      <c r="H69" s="31">
        <f t="shared" si="0"/>
        <v>0</v>
      </c>
      <c r="I69" s="26" t="e">
        <f>'[1]Daily Report'!L106</f>
        <v>#N/A</v>
      </c>
      <c r="J69" s="26">
        <f>'[1]Daily Report'!D106</f>
        <v>0</v>
      </c>
      <c r="K69" s="26" t="e">
        <f>'[1]Daily Report'!J106</f>
        <v>#N/A</v>
      </c>
      <c r="L69" s="23"/>
      <c r="M69" s="27" t="e">
        <f t="shared" si="1"/>
        <v>#DIV/0!</v>
      </c>
      <c r="N69" s="28">
        <f>COUNTIF($J$5:M$130,$A69)</f>
        <v>0</v>
      </c>
      <c r="O69" s="28">
        <f>COUNTIF($J$131:K$256,$A69)</f>
        <v>0</v>
      </c>
      <c r="P69" s="28">
        <f>COUNTIF($J$257:K$382,$A69)</f>
        <v>0</v>
      </c>
      <c r="Q69" s="28">
        <f>COUNTIF($J$384:M$562,$A69)</f>
        <v>0</v>
      </c>
      <c r="U69" s="30">
        <f>'[1]Daily Report'!AC106</f>
        <v>0</v>
      </c>
    </row>
    <row r="70" spans="1:21" ht="18.75">
      <c r="A70" s="20" t="s">
        <v>97</v>
      </c>
      <c r="B70" s="21"/>
      <c r="C70" s="22"/>
      <c r="D70" s="22"/>
      <c r="E70" s="22"/>
      <c r="F70" s="23"/>
      <c r="G70" s="23"/>
      <c r="H70" s="31">
        <f t="shared" ref="H70:H133" si="2">COUNTIF(J$5:J$562,A70)</f>
        <v>0</v>
      </c>
      <c r="I70" s="26" t="e">
        <f>'[1]Daily Report'!L107</f>
        <v>#N/A</v>
      </c>
      <c r="J70" s="26">
        <f>'[1]Daily Report'!D107</f>
        <v>0</v>
      </c>
      <c r="K70" s="26" t="e">
        <f>'[1]Daily Report'!J107</f>
        <v>#N/A</v>
      </c>
      <c r="L70" s="23"/>
      <c r="M70" s="27" t="e">
        <f t="shared" ref="M70:M133" si="3">H70/L70</f>
        <v>#DIV/0!</v>
      </c>
      <c r="N70" s="28">
        <f>COUNTIF($J$5:M$130,$A70)</f>
        <v>0</v>
      </c>
      <c r="O70" s="28">
        <f>COUNTIF($J$131:K$256,$A70)</f>
        <v>0</v>
      </c>
      <c r="P70" s="28">
        <f>COUNTIF($J$257:K$382,$A70)</f>
        <v>0</v>
      </c>
      <c r="Q70" s="28">
        <f>COUNTIF($J$384:M$562,$A70)</f>
        <v>0</v>
      </c>
      <c r="U70" s="30">
        <f>'[1]Daily Report'!AC107</f>
        <v>0</v>
      </c>
    </row>
    <row r="71" spans="1:21" ht="18.75">
      <c r="A71" s="20" t="s">
        <v>98</v>
      </c>
      <c r="B71" s="21"/>
      <c r="C71" s="22"/>
      <c r="D71" s="22"/>
      <c r="E71" s="22"/>
      <c r="F71" s="23"/>
      <c r="G71" s="23"/>
      <c r="H71" s="31">
        <f t="shared" si="2"/>
        <v>0</v>
      </c>
      <c r="I71" s="26" t="e">
        <f>'[1]Daily Report'!L108</f>
        <v>#N/A</v>
      </c>
      <c r="J71" s="26">
        <f>'[1]Daily Report'!D108</f>
        <v>0</v>
      </c>
      <c r="K71" s="26" t="e">
        <f>'[1]Daily Report'!J108</f>
        <v>#N/A</v>
      </c>
      <c r="L71" s="23"/>
      <c r="M71" s="27" t="e">
        <f t="shared" si="3"/>
        <v>#DIV/0!</v>
      </c>
      <c r="N71" s="28">
        <f>COUNTIF($J$5:M$130,$A71)</f>
        <v>0</v>
      </c>
      <c r="O71" s="28">
        <f>COUNTIF($J$131:K$256,$A71)</f>
        <v>0</v>
      </c>
      <c r="P71" s="28">
        <f>COUNTIF($J$257:K$382,$A71)</f>
        <v>0</v>
      </c>
      <c r="Q71" s="28">
        <f>COUNTIF($J$384:M$562,$A71)</f>
        <v>0</v>
      </c>
      <c r="U71" s="30">
        <f>'[1]Daily Report'!AC108</f>
        <v>0</v>
      </c>
    </row>
    <row r="72" spans="1:21" ht="18.75">
      <c r="A72" s="20" t="s">
        <v>99</v>
      </c>
      <c r="B72" s="21"/>
      <c r="C72" s="22"/>
      <c r="D72" s="22"/>
      <c r="E72" s="22"/>
      <c r="F72" s="23"/>
      <c r="G72" s="23"/>
      <c r="H72" s="31">
        <f t="shared" si="2"/>
        <v>0</v>
      </c>
      <c r="I72" s="26" t="e">
        <f>'[1]Daily Report'!L109</f>
        <v>#N/A</v>
      </c>
      <c r="J72" s="26">
        <f>'[1]Daily Report'!D109</f>
        <v>0</v>
      </c>
      <c r="K72" s="26" t="e">
        <f>'[1]Daily Report'!J109</f>
        <v>#N/A</v>
      </c>
      <c r="L72" s="23"/>
      <c r="M72" s="27" t="e">
        <f t="shared" si="3"/>
        <v>#DIV/0!</v>
      </c>
      <c r="N72" s="28">
        <f>COUNTIF($J$5:M$130,$A72)</f>
        <v>0</v>
      </c>
      <c r="O72" s="28">
        <f>COUNTIF($J$131:K$256,$A72)</f>
        <v>0</v>
      </c>
      <c r="P72" s="28">
        <f>COUNTIF($J$257:K$382,$A72)</f>
        <v>0</v>
      </c>
      <c r="Q72" s="28">
        <f>COUNTIF($J$384:M$562,$A72)</f>
        <v>0</v>
      </c>
      <c r="U72" s="30">
        <f>'[1]Daily Report'!AC109</f>
        <v>0</v>
      </c>
    </row>
    <row r="73" spans="1:21" ht="18.75">
      <c r="A73" s="20" t="s">
        <v>100</v>
      </c>
      <c r="B73" s="21"/>
      <c r="C73" s="22"/>
      <c r="D73" s="22"/>
      <c r="E73" s="22"/>
      <c r="F73" s="23"/>
      <c r="G73" s="23"/>
      <c r="H73" s="31">
        <f t="shared" si="2"/>
        <v>0</v>
      </c>
      <c r="I73" s="26" t="e">
        <f>'[1]Daily Report'!L110</f>
        <v>#N/A</v>
      </c>
      <c r="J73" s="26">
        <f>'[1]Daily Report'!D110</f>
        <v>0</v>
      </c>
      <c r="K73" s="26" t="e">
        <f>'[1]Daily Report'!J110</f>
        <v>#N/A</v>
      </c>
      <c r="L73" s="23"/>
      <c r="M73" s="27" t="e">
        <f t="shared" si="3"/>
        <v>#DIV/0!</v>
      </c>
      <c r="N73" s="28">
        <f>COUNTIF($J$5:M$130,$A73)</f>
        <v>0</v>
      </c>
      <c r="O73" s="28">
        <f>COUNTIF($J$131:K$256,$A73)</f>
        <v>0</v>
      </c>
      <c r="P73" s="28">
        <f>COUNTIF($J$257:K$382,$A73)</f>
        <v>0</v>
      </c>
      <c r="Q73" s="28">
        <f>COUNTIF($J$384:M$562,$A73)</f>
        <v>0</v>
      </c>
      <c r="U73" s="30">
        <f>'[1]Daily Report'!AC110</f>
        <v>0</v>
      </c>
    </row>
    <row r="74" spans="1:21" ht="18.75">
      <c r="A74" s="20" t="s">
        <v>101</v>
      </c>
      <c r="B74" s="21"/>
      <c r="C74" s="22"/>
      <c r="D74" s="22"/>
      <c r="E74" s="22"/>
      <c r="F74" s="23"/>
      <c r="G74" s="23"/>
      <c r="H74" s="31">
        <f t="shared" si="2"/>
        <v>0</v>
      </c>
      <c r="I74" s="26" t="e">
        <f>'[1]Daily Report'!L111</f>
        <v>#N/A</v>
      </c>
      <c r="J74" s="26">
        <f>'[1]Daily Report'!D111</f>
        <v>0</v>
      </c>
      <c r="K74" s="26" t="e">
        <f>'[1]Daily Report'!J111</f>
        <v>#N/A</v>
      </c>
      <c r="L74" s="23"/>
      <c r="M74" s="27" t="e">
        <f t="shared" si="3"/>
        <v>#DIV/0!</v>
      </c>
      <c r="N74" s="28">
        <f>COUNTIF($J$5:M$130,$A74)</f>
        <v>0</v>
      </c>
      <c r="O74" s="28">
        <f>COUNTIF($J$131:K$256,$A74)</f>
        <v>0</v>
      </c>
      <c r="P74" s="28">
        <f>COUNTIF($J$257:K$382,$A74)</f>
        <v>0</v>
      </c>
      <c r="Q74" s="28">
        <f>COUNTIF($J$384:M$562,$A74)</f>
        <v>0</v>
      </c>
      <c r="U74" s="30">
        <f>'[1]Daily Report'!AC111</f>
        <v>0</v>
      </c>
    </row>
    <row r="75" spans="1:21" ht="18.75">
      <c r="A75" s="20" t="s">
        <v>102</v>
      </c>
      <c r="B75" s="21"/>
      <c r="C75" s="22"/>
      <c r="D75" s="22"/>
      <c r="E75" s="22"/>
      <c r="F75" s="23"/>
      <c r="G75" s="23"/>
      <c r="H75" s="31">
        <f t="shared" si="2"/>
        <v>0</v>
      </c>
      <c r="I75" s="26" t="e">
        <f>'[1]Daily Report'!L112</f>
        <v>#N/A</v>
      </c>
      <c r="J75" s="26">
        <f>'[1]Daily Report'!D112</f>
        <v>0</v>
      </c>
      <c r="K75" s="26" t="e">
        <f>'[1]Daily Report'!J112</f>
        <v>#N/A</v>
      </c>
      <c r="L75" s="23"/>
      <c r="M75" s="27" t="e">
        <f t="shared" si="3"/>
        <v>#DIV/0!</v>
      </c>
      <c r="N75" s="28">
        <f>COUNTIF($J$5:M$130,$A75)</f>
        <v>0</v>
      </c>
      <c r="O75" s="28">
        <f>COUNTIF($J$131:K$256,$A75)</f>
        <v>0</v>
      </c>
      <c r="P75" s="28">
        <f>COUNTIF($J$257:K$382,$A75)</f>
        <v>0</v>
      </c>
      <c r="Q75" s="28">
        <f>COUNTIF($J$384:M$562,$A75)</f>
        <v>0</v>
      </c>
      <c r="U75" s="30">
        <f>'[1]Daily Report'!AC112</f>
        <v>0</v>
      </c>
    </row>
    <row r="76" spans="1:21" ht="18.75">
      <c r="A76" s="20" t="s">
        <v>103</v>
      </c>
      <c r="B76" s="21"/>
      <c r="C76" s="22"/>
      <c r="D76" s="22"/>
      <c r="E76" s="22"/>
      <c r="F76" s="23"/>
      <c r="G76" s="23"/>
      <c r="H76" s="31">
        <f t="shared" si="2"/>
        <v>0</v>
      </c>
      <c r="I76" s="26" t="e">
        <f>'[1]Daily Report'!L113</f>
        <v>#N/A</v>
      </c>
      <c r="J76" s="26">
        <f>'[1]Daily Report'!D113</f>
        <v>0</v>
      </c>
      <c r="K76" s="26" t="e">
        <f>'[1]Daily Report'!J113</f>
        <v>#N/A</v>
      </c>
      <c r="L76" s="23"/>
      <c r="M76" s="27" t="e">
        <f t="shared" si="3"/>
        <v>#DIV/0!</v>
      </c>
      <c r="N76" s="28">
        <f>COUNTIF($J$5:M$130,$A76)</f>
        <v>0</v>
      </c>
      <c r="O76" s="28">
        <f>COUNTIF($J$131:K$256,$A76)</f>
        <v>0</v>
      </c>
      <c r="P76" s="28">
        <f>COUNTIF($J$257:K$382,$A76)</f>
        <v>0</v>
      </c>
      <c r="Q76" s="28">
        <f>COUNTIF($J$384:M$562,$A76)</f>
        <v>0</v>
      </c>
      <c r="U76" s="30">
        <f>'[1]Daily Report'!AC113</f>
        <v>0</v>
      </c>
    </row>
    <row r="77" spans="1:21" ht="18.75">
      <c r="A77" s="20" t="s">
        <v>104</v>
      </c>
      <c r="B77" s="21"/>
      <c r="C77" s="22"/>
      <c r="D77" s="22"/>
      <c r="E77" s="22"/>
      <c r="F77" s="23"/>
      <c r="G77" s="23"/>
      <c r="H77" s="31">
        <f t="shared" si="2"/>
        <v>0</v>
      </c>
      <c r="I77" s="26" t="e">
        <f>'[1]Daily Report'!L126</f>
        <v>#N/A</v>
      </c>
      <c r="J77" s="26">
        <f>'[1]Daily Report'!D126</f>
        <v>0</v>
      </c>
      <c r="K77" s="26" t="e">
        <f>'[1]Daily Report'!J126</f>
        <v>#N/A</v>
      </c>
      <c r="L77" s="23"/>
      <c r="M77" s="27" t="e">
        <f t="shared" si="3"/>
        <v>#DIV/0!</v>
      </c>
      <c r="N77" s="28">
        <f>COUNTIF($J$5:M$130,$A77)</f>
        <v>0</v>
      </c>
      <c r="O77" s="28">
        <f>COUNTIF($J$131:K$256,$A77)</f>
        <v>0</v>
      </c>
      <c r="P77" s="28">
        <f>COUNTIF($J$257:K$382,$A77)</f>
        <v>0</v>
      </c>
      <c r="Q77" s="28">
        <f>COUNTIF($J$384:M$562,$A77)</f>
        <v>0</v>
      </c>
      <c r="U77" s="30">
        <f>'[1]Daily Report'!AC126</f>
        <v>0</v>
      </c>
    </row>
    <row r="78" spans="1:21" ht="18.75">
      <c r="A78" s="20" t="s">
        <v>105</v>
      </c>
      <c r="B78" s="21"/>
      <c r="C78" s="22"/>
      <c r="D78" s="22"/>
      <c r="E78" s="22"/>
      <c r="F78" s="23"/>
      <c r="G78" s="23"/>
      <c r="H78" s="31">
        <f t="shared" si="2"/>
        <v>0</v>
      </c>
      <c r="I78" s="26" t="e">
        <f>'[1]Daily Report'!L127</f>
        <v>#N/A</v>
      </c>
      <c r="J78" s="26">
        <f>'[1]Daily Report'!D127</f>
        <v>0</v>
      </c>
      <c r="K78" s="26" t="e">
        <f>'[1]Daily Report'!J127</f>
        <v>#N/A</v>
      </c>
      <c r="L78" s="23"/>
      <c r="M78" s="27" t="e">
        <f t="shared" si="3"/>
        <v>#DIV/0!</v>
      </c>
      <c r="N78" s="28">
        <f>COUNTIF($J$5:M$130,$A78)</f>
        <v>0</v>
      </c>
      <c r="O78" s="28">
        <f>COUNTIF($J$131:K$256,$A78)</f>
        <v>0</v>
      </c>
      <c r="P78" s="28">
        <f>COUNTIF($J$257:K$382,$A78)</f>
        <v>0</v>
      </c>
      <c r="Q78" s="28">
        <f>COUNTIF($J$384:M$562,$A78)</f>
        <v>0</v>
      </c>
      <c r="U78" s="30">
        <f>'[1]Daily Report'!AC127</f>
        <v>0</v>
      </c>
    </row>
    <row r="79" spans="1:21" ht="18.75">
      <c r="A79" s="20" t="s">
        <v>106</v>
      </c>
      <c r="B79" s="21"/>
      <c r="C79" s="22"/>
      <c r="D79" s="22"/>
      <c r="E79" s="22"/>
      <c r="F79" s="23"/>
      <c r="G79" s="23"/>
      <c r="H79" s="31">
        <f t="shared" si="2"/>
        <v>0</v>
      </c>
      <c r="I79" s="26" t="e">
        <f>'[1]Daily Report'!L128</f>
        <v>#N/A</v>
      </c>
      <c r="J79" s="26">
        <f>'[1]Daily Report'!D128</f>
        <v>0</v>
      </c>
      <c r="K79" s="26" t="e">
        <f>'[1]Daily Report'!J128</f>
        <v>#N/A</v>
      </c>
      <c r="L79" s="23"/>
      <c r="M79" s="27" t="e">
        <f t="shared" si="3"/>
        <v>#DIV/0!</v>
      </c>
      <c r="N79" s="28">
        <f>COUNTIF($J$5:M$130,$A79)</f>
        <v>0</v>
      </c>
      <c r="O79" s="28">
        <f>COUNTIF($J$131:K$256,$A79)</f>
        <v>0</v>
      </c>
      <c r="P79" s="28">
        <f>COUNTIF($J$257:K$382,$A79)</f>
        <v>0</v>
      </c>
      <c r="Q79" s="28">
        <f>COUNTIF($J$384:M$562,$A79)</f>
        <v>0</v>
      </c>
      <c r="U79" s="30">
        <f>'[1]Daily Report'!AC128</f>
        <v>0</v>
      </c>
    </row>
    <row r="80" spans="1:21" ht="18.75">
      <c r="A80" s="20" t="s">
        <v>107</v>
      </c>
      <c r="B80" s="21"/>
      <c r="C80" s="22"/>
      <c r="D80" s="22"/>
      <c r="E80" s="22"/>
      <c r="F80" s="23"/>
      <c r="G80" s="23"/>
      <c r="H80" s="31">
        <f t="shared" si="2"/>
        <v>0</v>
      </c>
      <c r="I80" s="26" t="e">
        <f>'[1]Daily Report'!L129</f>
        <v>#N/A</v>
      </c>
      <c r="J80" s="26">
        <f>'[1]Daily Report'!D129</f>
        <v>0</v>
      </c>
      <c r="K80" s="26" t="e">
        <f>'[1]Daily Report'!J129</f>
        <v>#N/A</v>
      </c>
      <c r="L80" s="23"/>
      <c r="M80" s="27" t="e">
        <f t="shared" si="3"/>
        <v>#DIV/0!</v>
      </c>
      <c r="N80" s="28">
        <f>COUNTIF($J$5:M$130,$A80)</f>
        <v>0</v>
      </c>
      <c r="O80" s="28">
        <f>COUNTIF($J$131:K$256,$A80)</f>
        <v>0</v>
      </c>
      <c r="P80" s="28">
        <f>COUNTIF($J$257:K$382,$A80)</f>
        <v>0</v>
      </c>
      <c r="Q80" s="28">
        <f>COUNTIF($J$384:M$562,$A80)</f>
        <v>0</v>
      </c>
      <c r="U80" s="30">
        <f>'[1]Daily Report'!AC129</f>
        <v>0</v>
      </c>
    </row>
    <row r="81" spans="1:21" ht="18.75">
      <c r="A81" s="20" t="s">
        <v>108</v>
      </c>
      <c r="B81" s="21"/>
      <c r="C81" s="22"/>
      <c r="D81" s="22"/>
      <c r="E81" s="22"/>
      <c r="F81" s="23"/>
      <c r="G81" s="23"/>
      <c r="H81" s="31">
        <f t="shared" si="2"/>
        <v>0</v>
      </c>
      <c r="I81" s="26" t="e">
        <f>'[1]Daily Report'!L130</f>
        <v>#N/A</v>
      </c>
      <c r="J81" s="26">
        <f>'[1]Daily Report'!D130</f>
        <v>0</v>
      </c>
      <c r="K81" s="26" t="e">
        <f>'[1]Daily Report'!J130</f>
        <v>#N/A</v>
      </c>
      <c r="L81" s="23"/>
      <c r="M81" s="27" t="e">
        <f t="shared" si="3"/>
        <v>#DIV/0!</v>
      </c>
      <c r="N81" s="28">
        <f>COUNTIF($J$5:M$130,$A81)</f>
        <v>0</v>
      </c>
      <c r="O81" s="28">
        <f>COUNTIF($J$131:K$256,$A81)</f>
        <v>0</v>
      </c>
      <c r="P81" s="28">
        <f>COUNTIF($J$257:K$382,$A81)</f>
        <v>0</v>
      </c>
      <c r="Q81" s="28">
        <f>COUNTIF($J$384:M$562,$A81)</f>
        <v>0</v>
      </c>
      <c r="U81" s="30">
        <f>'[1]Daily Report'!AC130</f>
        <v>0</v>
      </c>
    </row>
    <row r="82" spans="1:21" ht="18.75">
      <c r="A82" s="20" t="s">
        <v>109</v>
      </c>
      <c r="B82" s="21"/>
      <c r="C82" s="22"/>
      <c r="D82" s="22"/>
      <c r="E82" s="22"/>
      <c r="F82" s="23"/>
      <c r="G82" s="23"/>
      <c r="H82" s="31">
        <f t="shared" si="2"/>
        <v>0</v>
      </c>
      <c r="I82" s="26" t="e">
        <f>'[1]Daily Report'!L131</f>
        <v>#N/A</v>
      </c>
      <c r="J82" s="26">
        <f>'[1]Daily Report'!D131</f>
        <v>0</v>
      </c>
      <c r="K82" s="26" t="e">
        <f>'[1]Daily Report'!J131</f>
        <v>#N/A</v>
      </c>
      <c r="L82" s="23"/>
      <c r="M82" s="27" t="e">
        <f t="shared" si="3"/>
        <v>#DIV/0!</v>
      </c>
      <c r="N82" s="28">
        <f>COUNTIF($J$5:M$130,$A82)</f>
        <v>0</v>
      </c>
      <c r="O82" s="28">
        <f>COUNTIF($J$131:K$256,$A82)</f>
        <v>0</v>
      </c>
      <c r="P82" s="28">
        <f>COUNTIF($J$257:K$382,$A82)</f>
        <v>0</v>
      </c>
      <c r="Q82" s="28">
        <f>COUNTIF($J$384:M$562,$A82)</f>
        <v>0</v>
      </c>
      <c r="U82" s="30">
        <f>'[1]Daily Report'!AC131</f>
        <v>0</v>
      </c>
    </row>
    <row r="83" spans="1:21" ht="18.75">
      <c r="A83" s="20" t="s">
        <v>110</v>
      </c>
      <c r="B83" s="21"/>
      <c r="C83" s="22"/>
      <c r="D83" s="22"/>
      <c r="E83" s="22"/>
      <c r="F83" s="23"/>
      <c r="G83" s="23"/>
      <c r="H83" s="31">
        <f t="shared" si="2"/>
        <v>0</v>
      </c>
      <c r="I83" s="26" t="e">
        <f>'[1]Daily Report'!L132</f>
        <v>#N/A</v>
      </c>
      <c r="J83" s="26">
        <f>'[1]Daily Report'!D132</f>
        <v>0</v>
      </c>
      <c r="K83" s="26" t="e">
        <f>'[1]Daily Report'!J132</f>
        <v>#N/A</v>
      </c>
      <c r="L83" s="23"/>
      <c r="M83" s="27" t="e">
        <f t="shared" si="3"/>
        <v>#DIV/0!</v>
      </c>
      <c r="N83" s="28">
        <f>COUNTIF($J$5:M$130,$A83)</f>
        <v>0</v>
      </c>
      <c r="O83" s="28">
        <f>COUNTIF($J$131:K$256,$A83)</f>
        <v>0</v>
      </c>
      <c r="P83" s="28">
        <f>COUNTIF($J$257:K$382,$A83)</f>
        <v>0</v>
      </c>
      <c r="Q83" s="28">
        <f>COUNTIF($J$384:M$562,$A83)</f>
        <v>0</v>
      </c>
      <c r="U83" s="30">
        <f>'[1]Daily Report'!AC132</f>
        <v>0</v>
      </c>
    </row>
    <row r="84" spans="1:21" ht="18.75">
      <c r="A84" s="20" t="s">
        <v>111</v>
      </c>
      <c r="B84" s="21"/>
      <c r="C84" s="22"/>
      <c r="D84" s="22"/>
      <c r="E84" s="22"/>
      <c r="F84" s="23"/>
      <c r="G84" s="23"/>
      <c r="H84" s="31">
        <f t="shared" si="2"/>
        <v>0</v>
      </c>
      <c r="I84" s="26" t="e">
        <f>'[1]Daily Report'!L133</f>
        <v>#N/A</v>
      </c>
      <c r="J84" s="26">
        <f>'[1]Daily Report'!D133</f>
        <v>0</v>
      </c>
      <c r="K84" s="26" t="e">
        <f>'[1]Daily Report'!J133</f>
        <v>#N/A</v>
      </c>
      <c r="L84" s="23"/>
      <c r="M84" s="27" t="e">
        <f t="shared" si="3"/>
        <v>#DIV/0!</v>
      </c>
      <c r="N84" s="28">
        <f>COUNTIF($J$5:M$130,$A84)</f>
        <v>0</v>
      </c>
      <c r="O84" s="28">
        <f>COUNTIF($J$131:K$256,$A84)</f>
        <v>0</v>
      </c>
      <c r="P84" s="28">
        <f>COUNTIF($J$257:K$382,$A84)</f>
        <v>0</v>
      </c>
      <c r="Q84" s="28">
        <f>COUNTIF($J$384:M$562,$A84)</f>
        <v>0</v>
      </c>
      <c r="U84" s="30">
        <f>'[1]Daily Report'!AC133</f>
        <v>0</v>
      </c>
    </row>
    <row r="85" spans="1:21" ht="18.75">
      <c r="A85" s="20" t="s">
        <v>112</v>
      </c>
      <c r="B85" s="21"/>
      <c r="C85" s="22"/>
      <c r="D85" s="22"/>
      <c r="E85" s="22"/>
      <c r="F85" s="23"/>
      <c r="G85" s="23"/>
      <c r="H85" s="31">
        <f t="shared" si="2"/>
        <v>0</v>
      </c>
      <c r="I85" s="26" t="e">
        <f>'[1]Daily Report'!L134</f>
        <v>#N/A</v>
      </c>
      <c r="J85" s="26">
        <f>'[1]Daily Report'!D134</f>
        <v>0</v>
      </c>
      <c r="K85" s="26" t="e">
        <f>'[1]Daily Report'!J134</f>
        <v>#N/A</v>
      </c>
      <c r="L85" s="23"/>
      <c r="M85" s="27" t="e">
        <f t="shared" si="3"/>
        <v>#DIV/0!</v>
      </c>
      <c r="N85" s="28">
        <f>COUNTIF($J$5:M$130,$A85)</f>
        <v>0</v>
      </c>
      <c r="O85" s="28">
        <f>COUNTIF($J$131:K$256,$A85)</f>
        <v>0</v>
      </c>
      <c r="P85" s="28">
        <f>COUNTIF($J$257:K$382,$A85)</f>
        <v>0</v>
      </c>
      <c r="Q85" s="28">
        <f>COUNTIF($J$384:M$562,$A85)</f>
        <v>0</v>
      </c>
      <c r="U85" s="30">
        <f>'[1]Daily Report'!AC134</f>
        <v>0</v>
      </c>
    </row>
    <row r="86" spans="1:21" ht="18.75">
      <c r="A86" s="20" t="s">
        <v>113</v>
      </c>
      <c r="B86" s="21"/>
      <c r="C86" s="22"/>
      <c r="D86" s="22"/>
      <c r="E86" s="22"/>
      <c r="F86" s="23"/>
      <c r="G86" s="23"/>
      <c r="H86" s="31">
        <f t="shared" si="2"/>
        <v>0</v>
      </c>
      <c r="I86" s="26" t="e">
        <f>'[1]Daily Report'!L135</f>
        <v>#N/A</v>
      </c>
      <c r="J86" s="26">
        <f>'[1]Daily Report'!D135</f>
        <v>0</v>
      </c>
      <c r="K86" s="26" t="e">
        <f>'[1]Daily Report'!J135</f>
        <v>#N/A</v>
      </c>
      <c r="L86" s="23"/>
      <c r="M86" s="27" t="e">
        <f t="shared" si="3"/>
        <v>#DIV/0!</v>
      </c>
      <c r="N86" s="28">
        <f>COUNTIF($J$5:M$130,$A86)</f>
        <v>0</v>
      </c>
      <c r="O86" s="28">
        <f>COUNTIF($J$131:K$256,$A86)</f>
        <v>0</v>
      </c>
      <c r="P86" s="28">
        <f>COUNTIF($J$257:K$382,$A86)</f>
        <v>0</v>
      </c>
      <c r="Q86" s="28">
        <f>COUNTIF($J$384:M$562,$A86)</f>
        <v>0</v>
      </c>
      <c r="U86" s="30">
        <f>'[1]Daily Report'!AC135</f>
        <v>0</v>
      </c>
    </row>
    <row r="87" spans="1:21" ht="18.75">
      <c r="A87" s="20" t="s">
        <v>114</v>
      </c>
      <c r="B87" s="21"/>
      <c r="C87" s="22"/>
      <c r="D87" s="22"/>
      <c r="E87" s="22"/>
      <c r="F87" s="23"/>
      <c r="G87" s="23"/>
      <c r="H87" s="31">
        <f t="shared" si="2"/>
        <v>0</v>
      </c>
      <c r="I87" s="26" t="e">
        <f>'[1]Daily Report'!L136</f>
        <v>#N/A</v>
      </c>
      <c r="J87" s="26">
        <f>'[1]Daily Report'!D136</f>
        <v>0</v>
      </c>
      <c r="K87" s="26" t="e">
        <f>'[1]Daily Report'!J136</f>
        <v>#N/A</v>
      </c>
      <c r="L87" s="23"/>
      <c r="M87" s="27" t="e">
        <f t="shared" si="3"/>
        <v>#DIV/0!</v>
      </c>
      <c r="N87" s="28">
        <f>COUNTIF($J$5:M$130,$A87)</f>
        <v>0</v>
      </c>
      <c r="O87" s="28">
        <f>COUNTIF($J$131:K$256,$A87)</f>
        <v>0</v>
      </c>
      <c r="P87" s="28">
        <f>COUNTIF($J$257:K$382,$A87)</f>
        <v>0</v>
      </c>
      <c r="Q87" s="28">
        <f>COUNTIF($J$384:M$562,$A87)</f>
        <v>0</v>
      </c>
      <c r="U87" s="30">
        <f>'[1]Daily Report'!AC136</f>
        <v>0</v>
      </c>
    </row>
    <row r="88" spans="1:21" ht="18.75">
      <c r="A88" s="20" t="s">
        <v>115</v>
      </c>
      <c r="B88" s="21"/>
      <c r="C88" s="22"/>
      <c r="D88" s="22"/>
      <c r="E88" s="22"/>
      <c r="F88" s="23"/>
      <c r="G88" s="23"/>
      <c r="H88" s="31">
        <f t="shared" si="2"/>
        <v>0</v>
      </c>
      <c r="I88" s="26" t="e">
        <f>'[1]Daily Report'!L137</f>
        <v>#N/A</v>
      </c>
      <c r="J88" s="26">
        <f>'[1]Daily Report'!D137</f>
        <v>0</v>
      </c>
      <c r="K88" s="26" t="e">
        <f>'[1]Daily Report'!J137</f>
        <v>#N/A</v>
      </c>
      <c r="L88" s="23"/>
      <c r="M88" s="27" t="e">
        <f t="shared" si="3"/>
        <v>#DIV/0!</v>
      </c>
      <c r="N88" s="28">
        <f>COUNTIF($J$5:M$130,$A88)</f>
        <v>0</v>
      </c>
      <c r="O88" s="28">
        <f>COUNTIF($J$131:K$256,$A88)</f>
        <v>0</v>
      </c>
      <c r="P88" s="28">
        <f>COUNTIF($J$257:K$382,$A88)</f>
        <v>0</v>
      </c>
      <c r="Q88" s="28">
        <f>COUNTIF($J$384:M$562,$A88)</f>
        <v>0</v>
      </c>
      <c r="U88" s="30">
        <f>'[1]Daily Report'!AC137</f>
        <v>0</v>
      </c>
    </row>
    <row r="89" spans="1:21" ht="18.75">
      <c r="A89" s="20" t="s">
        <v>116</v>
      </c>
      <c r="B89" s="21"/>
      <c r="C89" s="22"/>
      <c r="D89" s="22"/>
      <c r="E89" s="22"/>
      <c r="F89" s="23"/>
      <c r="G89" s="23"/>
      <c r="H89" s="31">
        <f t="shared" si="2"/>
        <v>0</v>
      </c>
      <c r="I89" s="26" t="e">
        <f>'[1]Daily Report'!L138</f>
        <v>#N/A</v>
      </c>
      <c r="J89" s="26">
        <f>'[1]Daily Report'!D138</f>
        <v>0</v>
      </c>
      <c r="K89" s="26" t="e">
        <f>'[1]Daily Report'!J138</f>
        <v>#N/A</v>
      </c>
      <c r="L89" s="23"/>
      <c r="M89" s="27" t="e">
        <f t="shared" si="3"/>
        <v>#DIV/0!</v>
      </c>
      <c r="N89" s="28">
        <f>COUNTIF($J$5:M$130,$A89)</f>
        <v>0</v>
      </c>
      <c r="O89" s="28">
        <f>COUNTIF($J$131:K$256,$A89)</f>
        <v>0</v>
      </c>
      <c r="P89" s="28">
        <f>COUNTIF($J$257:K$382,$A89)</f>
        <v>0</v>
      </c>
      <c r="Q89" s="28">
        <f>COUNTIF($J$384:M$562,$A89)</f>
        <v>0</v>
      </c>
      <c r="U89" s="30">
        <f>'[1]Daily Report'!AC138</f>
        <v>0</v>
      </c>
    </row>
    <row r="90" spans="1:21" ht="18.75">
      <c r="A90" s="20" t="s">
        <v>117</v>
      </c>
      <c r="B90" s="21"/>
      <c r="C90" s="22"/>
      <c r="D90" s="22"/>
      <c r="E90" s="22"/>
      <c r="F90" s="23"/>
      <c r="G90" s="23"/>
      <c r="H90" s="31">
        <f t="shared" si="2"/>
        <v>0</v>
      </c>
      <c r="I90" s="26" t="e">
        <f>'[1]Daily Report'!L139</f>
        <v>#N/A</v>
      </c>
      <c r="J90" s="26">
        <f>'[1]Daily Report'!D139</f>
        <v>0</v>
      </c>
      <c r="K90" s="26" t="e">
        <f>'[1]Daily Report'!J139</f>
        <v>#N/A</v>
      </c>
      <c r="L90" s="23"/>
      <c r="M90" s="27" t="e">
        <f t="shared" si="3"/>
        <v>#DIV/0!</v>
      </c>
      <c r="N90" s="28">
        <f>COUNTIF($J$5:M$130,$A90)</f>
        <v>0</v>
      </c>
      <c r="O90" s="28">
        <f>COUNTIF($J$131:K$256,$A90)</f>
        <v>0</v>
      </c>
      <c r="P90" s="28">
        <f>COUNTIF($J$257:K$382,$A90)</f>
        <v>0</v>
      </c>
      <c r="Q90" s="28">
        <f>COUNTIF($J$384:M$562,$A90)</f>
        <v>0</v>
      </c>
      <c r="U90" s="30">
        <f>'[1]Daily Report'!AC139</f>
        <v>0</v>
      </c>
    </row>
    <row r="91" spans="1:21" ht="18.75">
      <c r="A91" s="20" t="s">
        <v>118</v>
      </c>
      <c r="B91" s="21"/>
      <c r="C91" s="22"/>
      <c r="D91" s="22"/>
      <c r="E91" s="22"/>
      <c r="F91" s="23"/>
      <c r="G91" s="23"/>
      <c r="H91" s="31">
        <f t="shared" si="2"/>
        <v>0</v>
      </c>
      <c r="I91" s="26" t="e">
        <f>'[1]Daily Report'!L140</f>
        <v>#N/A</v>
      </c>
      <c r="J91" s="26">
        <f>'[1]Daily Report'!D140</f>
        <v>0</v>
      </c>
      <c r="K91" s="26" t="e">
        <f>'[1]Daily Report'!J140</f>
        <v>#N/A</v>
      </c>
      <c r="L91" s="23"/>
      <c r="M91" s="27" t="e">
        <f t="shared" si="3"/>
        <v>#DIV/0!</v>
      </c>
      <c r="N91" s="28">
        <f>COUNTIF($J$5:M$130,$A91)</f>
        <v>0</v>
      </c>
      <c r="O91" s="28">
        <f>COUNTIF($J$131:K$256,$A91)</f>
        <v>0</v>
      </c>
      <c r="P91" s="28">
        <f>COUNTIF($J$257:K$382,$A91)</f>
        <v>0</v>
      </c>
      <c r="Q91" s="28">
        <f>COUNTIF($J$384:M$562,$A91)</f>
        <v>0</v>
      </c>
      <c r="U91" s="30">
        <f>'[1]Daily Report'!AC140</f>
        <v>0</v>
      </c>
    </row>
    <row r="92" spans="1:21" ht="18.75">
      <c r="A92" s="20" t="s">
        <v>119</v>
      </c>
      <c r="B92" s="21"/>
      <c r="C92" s="22"/>
      <c r="D92" s="22"/>
      <c r="E92" s="22"/>
      <c r="F92" s="23"/>
      <c r="G92" s="23"/>
      <c r="H92" s="31">
        <f t="shared" si="2"/>
        <v>0</v>
      </c>
      <c r="I92" s="26" t="e">
        <f>'[1]Daily Report'!L141</f>
        <v>#N/A</v>
      </c>
      <c r="J92" s="26">
        <f>'[1]Daily Report'!D141</f>
        <v>0</v>
      </c>
      <c r="K92" s="26" t="e">
        <f>'[1]Daily Report'!J141</f>
        <v>#N/A</v>
      </c>
      <c r="L92" s="23"/>
      <c r="M92" s="27" t="e">
        <f t="shared" si="3"/>
        <v>#DIV/0!</v>
      </c>
      <c r="N92" s="28">
        <f>COUNTIF($J$5:M$130,$A92)</f>
        <v>0</v>
      </c>
      <c r="O92" s="28">
        <f>COUNTIF($J$131:K$256,$A92)</f>
        <v>0</v>
      </c>
      <c r="P92" s="28">
        <f>COUNTIF($J$257:K$382,$A92)</f>
        <v>0</v>
      </c>
      <c r="Q92" s="28">
        <f>COUNTIF($J$384:M$562,$A92)</f>
        <v>0</v>
      </c>
      <c r="U92" s="30">
        <f>'[1]Daily Report'!AC141</f>
        <v>0</v>
      </c>
    </row>
    <row r="93" spans="1:21" ht="18.75">
      <c r="A93" s="20" t="s">
        <v>120</v>
      </c>
      <c r="B93" s="21"/>
      <c r="C93" s="22"/>
      <c r="D93" s="22"/>
      <c r="E93" s="22"/>
      <c r="F93" s="23"/>
      <c r="G93" s="23"/>
      <c r="H93" s="31">
        <f t="shared" si="2"/>
        <v>0</v>
      </c>
      <c r="I93" s="26" t="e">
        <f>'[1]Daily Report'!L142</f>
        <v>#N/A</v>
      </c>
      <c r="J93" s="26">
        <f>'[1]Daily Report'!D142</f>
        <v>0</v>
      </c>
      <c r="K93" s="26" t="e">
        <f>'[1]Daily Report'!J142</f>
        <v>#N/A</v>
      </c>
      <c r="L93" s="23"/>
      <c r="M93" s="27" t="e">
        <f t="shared" si="3"/>
        <v>#DIV/0!</v>
      </c>
      <c r="N93" s="28">
        <f>COUNTIF($J$5:M$130,$A93)</f>
        <v>0</v>
      </c>
      <c r="O93" s="28">
        <f>COUNTIF($J$131:K$256,$A93)</f>
        <v>0</v>
      </c>
      <c r="P93" s="28">
        <f>COUNTIF($J$257:K$382,$A93)</f>
        <v>0</v>
      </c>
      <c r="Q93" s="28">
        <f>COUNTIF($J$384:M$562,$A93)</f>
        <v>0</v>
      </c>
      <c r="U93" s="30">
        <f>'[1]Daily Report'!AC142</f>
        <v>0</v>
      </c>
    </row>
    <row r="94" spans="1:21" ht="18.75">
      <c r="A94" s="20" t="s">
        <v>121</v>
      </c>
      <c r="B94" s="21"/>
      <c r="C94" s="22"/>
      <c r="D94" s="22"/>
      <c r="E94" s="22"/>
      <c r="F94" s="23"/>
      <c r="G94" s="23"/>
      <c r="H94" s="31">
        <f t="shared" si="2"/>
        <v>0</v>
      </c>
      <c r="I94" s="26" t="e">
        <f>'[1]Daily Report'!L143</f>
        <v>#N/A</v>
      </c>
      <c r="J94" s="26">
        <f>'[1]Daily Report'!D143</f>
        <v>0</v>
      </c>
      <c r="K94" s="26" t="e">
        <f>'[1]Daily Report'!J143</f>
        <v>#N/A</v>
      </c>
      <c r="L94" s="23"/>
      <c r="M94" s="27" t="e">
        <f t="shared" si="3"/>
        <v>#DIV/0!</v>
      </c>
      <c r="N94" s="28">
        <f>COUNTIF($J$5:M$130,$A94)</f>
        <v>0</v>
      </c>
      <c r="O94" s="28">
        <f>COUNTIF($J$131:K$256,$A94)</f>
        <v>0</v>
      </c>
      <c r="P94" s="28">
        <f>COUNTIF($J$257:K$382,$A94)</f>
        <v>0</v>
      </c>
      <c r="Q94" s="28">
        <f>COUNTIF($J$384:M$562,$A94)</f>
        <v>0</v>
      </c>
      <c r="U94" s="30">
        <f>'[1]Daily Report'!AC143</f>
        <v>0</v>
      </c>
    </row>
    <row r="95" spans="1:21" ht="18.75">
      <c r="A95" s="20" t="s">
        <v>122</v>
      </c>
      <c r="B95" s="21"/>
      <c r="C95" s="22"/>
      <c r="D95" s="22"/>
      <c r="E95" s="22"/>
      <c r="F95" s="23"/>
      <c r="G95" s="23"/>
      <c r="H95" s="31">
        <f t="shared" si="2"/>
        <v>0</v>
      </c>
      <c r="I95" s="26" t="e">
        <f>'[1]Daily Report'!L156</f>
        <v>#N/A</v>
      </c>
      <c r="J95" s="26">
        <f>'[1]Daily Report'!D156</f>
        <v>0</v>
      </c>
      <c r="K95" s="26" t="e">
        <f>'[1]Daily Report'!J156</f>
        <v>#N/A</v>
      </c>
      <c r="L95" s="23"/>
      <c r="M95" s="27" t="e">
        <f t="shared" si="3"/>
        <v>#DIV/0!</v>
      </c>
      <c r="N95" s="28">
        <f>COUNTIF($J$5:M$130,$A95)</f>
        <v>0</v>
      </c>
      <c r="O95" s="28">
        <f>COUNTIF($J$131:K$256,$A95)</f>
        <v>0</v>
      </c>
      <c r="P95" s="28">
        <f>COUNTIF($J$257:K$382,$A95)</f>
        <v>0</v>
      </c>
      <c r="Q95" s="28">
        <f>COUNTIF($J$384:M$562,$A95)</f>
        <v>0</v>
      </c>
      <c r="U95" s="30">
        <f>'[1]Daily Report'!AC156</f>
        <v>0</v>
      </c>
    </row>
    <row r="96" spans="1:21" ht="18.75">
      <c r="A96" s="20" t="s">
        <v>123</v>
      </c>
      <c r="B96" s="21"/>
      <c r="C96" s="22"/>
      <c r="D96" s="22"/>
      <c r="E96" s="22"/>
      <c r="F96" s="23"/>
      <c r="G96" s="23"/>
      <c r="H96" s="31">
        <f t="shared" si="2"/>
        <v>0</v>
      </c>
      <c r="I96" s="26" t="e">
        <f>'[1]Daily Report'!L157</f>
        <v>#N/A</v>
      </c>
      <c r="J96" s="26">
        <f>'[1]Daily Report'!D157</f>
        <v>0</v>
      </c>
      <c r="K96" s="26" t="e">
        <f>'[1]Daily Report'!J157</f>
        <v>#N/A</v>
      </c>
      <c r="L96" s="23"/>
      <c r="M96" s="27" t="e">
        <f t="shared" si="3"/>
        <v>#DIV/0!</v>
      </c>
      <c r="N96" s="28">
        <f>COUNTIF($J$5:M$130,$A96)</f>
        <v>0</v>
      </c>
      <c r="O96" s="28">
        <f>COUNTIF($J$131:K$256,$A96)</f>
        <v>0</v>
      </c>
      <c r="P96" s="28">
        <f>COUNTIF($J$257:K$382,$A96)</f>
        <v>0</v>
      </c>
      <c r="Q96" s="28">
        <f>COUNTIF($J$384:M$562,$A96)</f>
        <v>0</v>
      </c>
      <c r="U96" s="30">
        <f>'[1]Daily Report'!AC157</f>
        <v>0</v>
      </c>
    </row>
    <row r="97" spans="1:21" ht="18.75">
      <c r="A97" s="20" t="s">
        <v>124</v>
      </c>
      <c r="B97" s="21"/>
      <c r="C97" s="22"/>
      <c r="D97" s="22"/>
      <c r="E97" s="22"/>
      <c r="F97" s="23"/>
      <c r="G97" s="23"/>
      <c r="H97" s="31">
        <f t="shared" si="2"/>
        <v>0</v>
      </c>
      <c r="I97" s="26" t="e">
        <f>'[1]Daily Report'!L158</f>
        <v>#N/A</v>
      </c>
      <c r="J97" s="26">
        <f>'[1]Daily Report'!D158</f>
        <v>0</v>
      </c>
      <c r="K97" s="26" t="e">
        <f>'[1]Daily Report'!J158</f>
        <v>#N/A</v>
      </c>
      <c r="L97" s="23"/>
      <c r="M97" s="27" t="e">
        <f t="shared" si="3"/>
        <v>#DIV/0!</v>
      </c>
      <c r="N97" s="28">
        <f>COUNTIF($J$5:M$130,$A97)</f>
        <v>0</v>
      </c>
      <c r="O97" s="28">
        <f>COUNTIF($J$131:K$256,$A97)</f>
        <v>0</v>
      </c>
      <c r="P97" s="28">
        <f>COUNTIF($J$257:K$382,$A97)</f>
        <v>0</v>
      </c>
      <c r="Q97" s="28">
        <f>COUNTIF($J$384:M$562,$A97)</f>
        <v>0</v>
      </c>
      <c r="U97" s="30">
        <f>'[1]Daily Report'!AC158</f>
        <v>0</v>
      </c>
    </row>
    <row r="98" spans="1:21" ht="18.75">
      <c r="A98" s="20" t="s">
        <v>125</v>
      </c>
      <c r="B98" s="21"/>
      <c r="C98" s="22"/>
      <c r="D98" s="22"/>
      <c r="E98" s="22"/>
      <c r="F98" s="23"/>
      <c r="G98" s="23"/>
      <c r="H98" s="31">
        <f t="shared" si="2"/>
        <v>0</v>
      </c>
      <c r="I98" s="26" t="e">
        <f>'[1]Daily Report'!L159</f>
        <v>#N/A</v>
      </c>
      <c r="J98" s="26">
        <f>'[1]Daily Report'!D159</f>
        <v>0</v>
      </c>
      <c r="K98" s="26" t="e">
        <f>'[1]Daily Report'!J159</f>
        <v>#N/A</v>
      </c>
      <c r="L98" s="23"/>
      <c r="M98" s="27" t="e">
        <f t="shared" si="3"/>
        <v>#DIV/0!</v>
      </c>
      <c r="N98" s="28">
        <f>COUNTIF($J$5:M$130,$A98)</f>
        <v>0</v>
      </c>
      <c r="O98" s="28">
        <f>COUNTIF($J$131:K$256,$A98)</f>
        <v>0</v>
      </c>
      <c r="P98" s="28">
        <f>COUNTIF($J$257:K$382,$A98)</f>
        <v>0</v>
      </c>
      <c r="Q98" s="28">
        <f>COUNTIF($J$384:M$562,$A98)</f>
        <v>0</v>
      </c>
      <c r="U98" s="30">
        <f>'[1]Daily Report'!AC159</f>
        <v>0</v>
      </c>
    </row>
    <row r="99" spans="1:21" ht="18.75">
      <c r="A99" s="20" t="s">
        <v>126</v>
      </c>
      <c r="B99" s="21"/>
      <c r="C99" s="22"/>
      <c r="D99" s="22"/>
      <c r="E99" s="22"/>
      <c r="F99" s="23"/>
      <c r="G99" s="23"/>
      <c r="H99" s="31">
        <f t="shared" si="2"/>
        <v>0</v>
      </c>
      <c r="I99" s="26" t="e">
        <f>'[1]Daily Report'!L160</f>
        <v>#N/A</v>
      </c>
      <c r="J99" s="26">
        <f>'[1]Daily Report'!D160</f>
        <v>0</v>
      </c>
      <c r="K99" s="26" t="e">
        <f>'[1]Daily Report'!J160</f>
        <v>#N/A</v>
      </c>
      <c r="L99" s="23"/>
      <c r="M99" s="27" t="e">
        <f t="shared" si="3"/>
        <v>#DIV/0!</v>
      </c>
      <c r="N99" s="28">
        <f>COUNTIF($J$5:M$130,$A99)</f>
        <v>0</v>
      </c>
      <c r="O99" s="28">
        <f>COUNTIF($J$131:K$256,$A99)</f>
        <v>0</v>
      </c>
      <c r="P99" s="28">
        <f>COUNTIF($J$257:K$382,$A99)</f>
        <v>0</v>
      </c>
      <c r="Q99" s="28">
        <f>COUNTIF($J$384:M$562,$A99)</f>
        <v>0</v>
      </c>
      <c r="U99" s="30">
        <f>'[1]Daily Report'!AC160</f>
        <v>0</v>
      </c>
    </row>
    <row r="100" spans="1:21" ht="18.75">
      <c r="A100" s="20" t="s">
        <v>127</v>
      </c>
      <c r="B100" s="21"/>
      <c r="C100" s="22"/>
      <c r="D100" s="22"/>
      <c r="E100" s="22"/>
      <c r="F100" s="23"/>
      <c r="G100" s="23"/>
      <c r="H100" s="31">
        <f t="shared" si="2"/>
        <v>0</v>
      </c>
      <c r="I100" s="26" t="e">
        <f>'[1]Daily Report'!L161</f>
        <v>#N/A</v>
      </c>
      <c r="J100" s="26">
        <f>'[1]Daily Report'!D161</f>
        <v>0</v>
      </c>
      <c r="K100" s="26" t="e">
        <f>'[1]Daily Report'!J161</f>
        <v>#N/A</v>
      </c>
      <c r="L100" s="23"/>
      <c r="M100" s="27" t="e">
        <f t="shared" si="3"/>
        <v>#DIV/0!</v>
      </c>
      <c r="N100" s="28">
        <f>COUNTIF($J$5:M$130,$A100)</f>
        <v>0</v>
      </c>
      <c r="O100" s="28">
        <f>COUNTIF($J$131:K$256,$A100)</f>
        <v>0</v>
      </c>
      <c r="P100" s="28">
        <f>COUNTIF($J$257:K$382,$A100)</f>
        <v>0</v>
      </c>
      <c r="Q100" s="28">
        <f>COUNTIF($J$384:M$562,$A100)</f>
        <v>0</v>
      </c>
      <c r="U100" s="30">
        <f>'[1]Daily Report'!AC161</f>
        <v>0</v>
      </c>
    </row>
    <row r="101" spans="1:21" ht="18.75">
      <c r="A101" s="20" t="s">
        <v>128</v>
      </c>
      <c r="B101" s="21"/>
      <c r="C101" s="22"/>
      <c r="D101" s="22"/>
      <c r="E101" s="22"/>
      <c r="F101" s="23"/>
      <c r="G101" s="23"/>
      <c r="H101" s="31">
        <f t="shared" si="2"/>
        <v>0</v>
      </c>
      <c r="I101" s="26" t="e">
        <f>'[1]Daily Report'!L162</f>
        <v>#N/A</v>
      </c>
      <c r="J101" s="26">
        <f>'[1]Daily Report'!D162</f>
        <v>0</v>
      </c>
      <c r="K101" s="26" t="e">
        <f>'[1]Daily Report'!J162</f>
        <v>#N/A</v>
      </c>
      <c r="L101" s="23"/>
      <c r="M101" s="27" t="e">
        <f t="shared" si="3"/>
        <v>#DIV/0!</v>
      </c>
      <c r="N101" s="28">
        <f>COUNTIF($J$5:M$130,$A101)</f>
        <v>0</v>
      </c>
      <c r="O101" s="28">
        <f>COUNTIF($J$131:K$256,$A101)</f>
        <v>0</v>
      </c>
      <c r="P101" s="28">
        <f>COUNTIF($J$257:K$382,$A101)</f>
        <v>0</v>
      </c>
      <c r="Q101" s="28">
        <f>COUNTIF($J$384:M$562,$A101)</f>
        <v>0</v>
      </c>
      <c r="U101" s="30">
        <f>'[1]Daily Report'!AC162</f>
        <v>0</v>
      </c>
    </row>
    <row r="102" spans="1:21" ht="18.75">
      <c r="A102" s="20" t="s">
        <v>129</v>
      </c>
      <c r="B102" s="21"/>
      <c r="C102" s="22"/>
      <c r="D102" s="22"/>
      <c r="E102" s="22"/>
      <c r="F102" s="23"/>
      <c r="G102" s="23"/>
      <c r="H102" s="31">
        <f t="shared" si="2"/>
        <v>0</v>
      </c>
      <c r="I102" s="26" t="e">
        <f>'[1]Daily Report'!L163</f>
        <v>#N/A</v>
      </c>
      <c r="J102" s="26">
        <f>'[1]Daily Report'!D163</f>
        <v>0</v>
      </c>
      <c r="K102" s="26" t="e">
        <f>'[1]Daily Report'!J163</f>
        <v>#N/A</v>
      </c>
      <c r="L102" s="23"/>
      <c r="M102" s="27" t="e">
        <f t="shared" si="3"/>
        <v>#DIV/0!</v>
      </c>
      <c r="N102" s="28">
        <f>COUNTIF($J$5:M$130,$A102)</f>
        <v>0</v>
      </c>
      <c r="O102" s="28">
        <f>COUNTIF($J$131:K$256,$A102)</f>
        <v>0</v>
      </c>
      <c r="P102" s="28">
        <f>COUNTIF($J$257:K$382,$A102)</f>
        <v>0</v>
      </c>
      <c r="Q102" s="28">
        <f>COUNTIF($J$384:M$562,$A102)</f>
        <v>0</v>
      </c>
      <c r="U102" s="30">
        <f>'[1]Daily Report'!AC163</f>
        <v>0</v>
      </c>
    </row>
    <row r="103" spans="1:21" ht="18.75">
      <c r="A103" s="20" t="s">
        <v>130</v>
      </c>
      <c r="B103" s="21"/>
      <c r="C103" s="22"/>
      <c r="D103" s="22"/>
      <c r="E103" s="22"/>
      <c r="F103" s="23"/>
      <c r="G103" s="23"/>
      <c r="H103" s="31">
        <f t="shared" si="2"/>
        <v>0</v>
      </c>
      <c r="I103" s="26" t="e">
        <f>'[1]Daily Report'!L164</f>
        <v>#N/A</v>
      </c>
      <c r="J103" s="26">
        <f>'[1]Daily Report'!D164</f>
        <v>0</v>
      </c>
      <c r="K103" s="26" t="e">
        <f>'[1]Daily Report'!J164</f>
        <v>#N/A</v>
      </c>
      <c r="L103" s="23"/>
      <c r="M103" s="27" t="e">
        <f t="shared" si="3"/>
        <v>#DIV/0!</v>
      </c>
      <c r="N103" s="28">
        <f>COUNTIF($J$5:M$130,$A103)</f>
        <v>0</v>
      </c>
      <c r="O103" s="28">
        <f>COUNTIF($J$131:K$256,$A103)</f>
        <v>0</v>
      </c>
      <c r="P103" s="28">
        <f>COUNTIF($J$257:K$382,$A103)</f>
        <v>0</v>
      </c>
      <c r="Q103" s="28">
        <f>COUNTIF($J$384:M$562,$A103)</f>
        <v>0</v>
      </c>
      <c r="U103" s="30">
        <f>'[1]Daily Report'!AC164</f>
        <v>0</v>
      </c>
    </row>
    <row r="104" spans="1:21" ht="18.75">
      <c r="A104" s="20" t="s">
        <v>131</v>
      </c>
      <c r="B104" s="21"/>
      <c r="C104" s="22"/>
      <c r="D104" s="22"/>
      <c r="E104" s="22"/>
      <c r="F104" s="23"/>
      <c r="G104" s="23"/>
      <c r="H104" s="31">
        <f t="shared" si="2"/>
        <v>0</v>
      </c>
      <c r="I104" s="26" t="e">
        <f>'[1]Daily Report'!L165</f>
        <v>#N/A</v>
      </c>
      <c r="J104" s="26">
        <f>'[1]Daily Report'!D165</f>
        <v>0</v>
      </c>
      <c r="K104" s="26" t="e">
        <f>'[1]Daily Report'!J165</f>
        <v>#N/A</v>
      </c>
      <c r="L104" s="23"/>
      <c r="M104" s="27" t="e">
        <f t="shared" si="3"/>
        <v>#DIV/0!</v>
      </c>
      <c r="N104" s="28">
        <f>COUNTIF($J$5:M$130,$A104)</f>
        <v>0</v>
      </c>
      <c r="O104" s="28">
        <f>COUNTIF($J$131:K$256,$A104)</f>
        <v>0</v>
      </c>
      <c r="P104" s="28">
        <f>COUNTIF($J$257:K$382,$A104)</f>
        <v>0</v>
      </c>
      <c r="Q104" s="28">
        <f>COUNTIF($J$384:M$562,$A104)</f>
        <v>0</v>
      </c>
      <c r="U104" s="30">
        <f>'[1]Daily Report'!AC165</f>
        <v>0</v>
      </c>
    </row>
    <row r="105" spans="1:21" ht="18.75">
      <c r="A105" s="20" t="s">
        <v>132</v>
      </c>
      <c r="B105" s="21"/>
      <c r="C105" s="22"/>
      <c r="D105" s="22"/>
      <c r="E105" s="22"/>
      <c r="F105" s="23"/>
      <c r="G105" s="23"/>
      <c r="H105" s="31">
        <f t="shared" si="2"/>
        <v>0</v>
      </c>
      <c r="I105" s="26" t="e">
        <f>'[1]Daily Report'!L166</f>
        <v>#N/A</v>
      </c>
      <c r="J105" s="26">
        <f>'[1]Daily Report'!D166</f>
        <v>0</v>
      </c>
      <c r="K105" s="26" t="e">
        <f>'[1]Daily Report'!J166</f>
        <v>#N/A</v>
      </c>
      <c r="L105" s="23"/>
      <c r="M105" s="27" t="e">
        <f t="shared" si="3"/>
        <v>#DIV/0!</v>
      </c>
      <c r="N105" s="28">
        <f>COUNTIF($J$5:M$130,$A105)</f>
        <v>0</v>
      </c>
      <c r="O105" s="28">
        <f>COUNTIF($J$131:K$256,$A105)</f>
        <v>0</v>
      </c>
      <c r="P105" s="28">
        <f>COUNTIF($J$257:K$382,$A105)</f>
        <v>0</v>
      </c>
      <c r="Q105" s="28">
        <f>COUNTIF($J$384:M$562,$A105)</f>
        <v>0</v>
      </c>
      <c r="U105" s="30">
        <f>'[1]Daily Report'!AC166</f>
        <v>0</v>
      </c>
    </row>
    <row r="106" spans="1:21" ht="18.75">
      <c r="A106" s="20" t="s">
        <v>133</v>
      </c>
      <c r="B106" s="21"/>
      <c r="C106" s="22"/>
      <c r="D106" s="22"/>
      <c r="E106" s="22"/>
      <c r="F106" s="23"/>
      <c r="G106" s="23"/>
      <c r="H106" s="31">
        <f t="shared" si="2"/>
        <v>0</v>
      </c>
      <c r="I106" s="26" t="e">
        <f>'[1]Daily Report'!L167</f>
        <v>#N/A</v>
      </c>
      <c r="J106" s="26">
        <f>'[1]Daily Report'!D167</f>
        <v>0</v>
      </c>
      <c r="K106" s="26" t="e">
        <f>'[1]Daily Report'!J167</f>
        <v>#N/A</v>
      </c>
      <c r="L106" s="23"/>
      <c r="M106" s="27" t="e">
        <f t="shared" si="3"/>
        <v>#DIV/0!</v>
      </c>
      <c r="N106" s="28">
        <f>COUNTIF($J$5:M$130,$A106)</f>
        <v>0</v>
      </c>
      <c r="O106" s="28">
        <f>COUNTIF($J$131:K$256,$A106)</f>
        <v>0</v>
      </c>
      <c r="P106" s="28">
        <f>COUNTIF($J$257:K$382,$A106)</f>
        <v>0</v>
      </c>
      <c r="Q106" s="28">
        <f>COUNTIF($J$384:M$562,$A106)</f>
        <v>0</v>
      </c>
      <c r="U106" s="30">
        <f>'[1]Daily Report'!AC167</f>
        <v>0</v>
      </c>
    </row>
    <row r="107" spans="1:21" ht="18.75">
      <c r="A107" s="20" t="s">
        <v>134</v>
      </c>
      <c r="B107" s="21"/>
      <c r="C107" s="22"/>
      <c r="D107" s="22"/>
      <c r="E107" s="22"/>
      <c r="F107" s="23"/>
      <c r="G107" s="23"/>
      <c r="H107" s="31">
        <f t="shared" si="2"/>
        <v>0</v>
      </c>
      <c r="I107" s="26" t="e">
        <f>'[1]Daily Report'!L168</f>
        <v>#N/A</v>
      </c>
      <c r="J107" s="26">
        <f>'[1]Daily Report'!D168</f>
        <v>0</v>
      </c>
      <c r="K107" s="26" t="e">
        <f>'[1]Daily Report'!J168</f>
        <v>#N/A</v>
      </c>
      <c r="L107" s="23"/>
      <c r="M107" s="27" t="e">
        <f t="shared" si="3"/>
        <v>#DIV/0!</v>
      </c>
      <c r="N107" s="28">
        <f>COUNTIF($J$5:M$130,$A107)</f>
        <v>0</v>
      </c>
      <c r="O107" s="28">
        <f>COUNTIF($J$131:K$256,$A107)</f>
        <v>0</v>
      </c>
      <c r="P107" s="28">
        <f>COUNTIF($J$257:K$382,$A107)</f>
        <v>0</v>
      </c>
      <c r="Q107" s="28">
        <f>COUNTIF($J$384:M$562,$A107)</f>
        <v>0</v>
      </c>
      <c r="U107" s="30">
        <f>'[1]Daily Report'!AC168</f>
        <v>0</v>
      </c>
    </row>
    <row r="108" spans="1:21" ht="18.75">
      <c r="A108" s="20" t="s">
        <v>135</v>
      </c>
      <c r="B108" s="21"/>
      <c r="C108" s="22"/>
      <c r="D108" s="22"/>
      <c r="E108" s="22"/>
      <c r="F108" s="23"/>
      <c r="G108" s="23"/>
      <c r="H108" s="31">
        <f t="shared" si="2"/>
        <v>0</v>
      </c>
      <c r="I108" s="26" t="e">
        <f>'[1]Daily Report'!L169</f>
        <v>#N/A</v>
      </c>
      <c r="J108" s="26">
        <f>'[1]Daily Report'!D169</f>
        <v>0</v>
      </c>
      <c r="K108" s="26" t="e">
        <f>'[1]Daily Report'!J169</f>
        <v>#N/A</v>
      </c>
      <c r="L108" s="23"/>
      <c r="M108" s="27" t="e">
        <f t="shared" si="3"/>
        <v>#DIV/0!</v>
      </c>
      <c r="N108" s="28">
        <f>COUNTIF($J$5:M$130,$A108)</f>
        <v>0</v>
      </c>
      <c r="O108" s="28">
        <f>COUNTIF($J$131:K$256,$A108)</f>
        <v>0</v>
      </c>
      <c r="P108" s="28">
        <f>COUNTIF($J$257:K$382,$A108)</f>
        <v>0</v>
      </c>
      <c r="Q108" s="28">
        <f>COUNTIF($J$384:M$562,$A108)</f>
        <v>0</v>
      </c>
      <c r="U108" s="30">
        <f>'[1]Daily Report'!AC169</f>
        <v>0</v>
      </c>
    </row>
    <row r="109" spans="1:21" ht="18.75">
      <c r="A109" s="20" t="s">
        <v>136</v>
      </c>
      <c r="B109" s="21"/>
      <c r="C109" s="22"/>
      <c r="D109" s="22"/>
      <c r="E109" s="22"/>
      <c r="F109" s="23"/>
      <c r="G109" s="23"/>
      <c r="H109" s="31">
        <f t="shared" si="2"/>
        <v>0</v>
      </c>
      <c r="I109" s="26" t="e">
        <f>'[1]Daily Report'!L170</f>
        <v>#N/A</v>
      </c>
      <c r="J109" s="26">
        <f>'[1]Daily Report'!D170</f>
        <v>0</v>
      </c>
      <c r="K109" s="26" t="e">
        <f>'[1]Daily Report'!J170</f>
        <v>#N/A</v>
      </c>
      <c r="L109" s="23"/>
      <c r="M109" s="27" t="e">
        <f t="shared" si="3"/>
        <v>#DIV/0!</v>
      </c>
      <c r="N109" s="28">
        <f>COUNTIF($J$5:M$130,$A109)</f>
        <v>0</v>
      </c>
      <c r="O109" s="28">
        <f>COUNTIF($J$131:K$256,$A109)</f>
        <v>0</v>
      </c>
      <c r="P109" s="28">
        <f>COUNTIF($J$257:K$382,$A109)</f>
        <v>0</v>
      </c>
      <c r="Q109" s="28">
        <f>COUNTIF($J$384:M$562,$A109)</f>
        <v>0</v>
      </c>
      <c r="U109" s="30">
        <f>'[1]Daily Report'!AC170</f>
        <v>0</v>
      </c>
    </row>
    <row r="110" spans="1:21" ht="18.75">
      <c r="A110" s="20" t="s">
        <v>137</v>
      </c>
      <c r="B110" s="21"/>
      <c r="C110" s="22"/>
      <c r="D110" s="22"/>
      <c r="E110" s="22"/>
      <c r="F110" s="23"/>
      <c r="G110" s="23"/>
      <c r="H110" s="31">
        <f t="shared" si="2"/>
        <v>0</v>
      </c>
      <c r="I110" s="26" t="e">
        <f>'[1]Daily Report'!L171</f>
        <v>#N/A</v>
      </c>
      <c r="J110" s="26">
        <f>'[1]Daily Report'!D171</f>
        <v>0</v>
      </c>
      <c r="K110" s="26" t="e">
        <f>'[1]Daily Report'!J171</f>
        <v>#N/A</v>
      </c>
      <c r="L110" s="23"/>
      <c r="M110" s="27" t="e">
        <f t="shared" si="3"/>
        <v>#DIV/0!</v>
      </c>
      <c r="N110" s="28">
        <f>COUNTIF($J$5:M$130,$A110)</f>
        <v>0</v>
      </c>
      <c r="O110" s="28">
        <f>COUNTIF($J$131:K$256,$A110)</f>
        <v>0</v>
      </c>
      <c r="P110" s="28">
        <f>COUNTIF($J$257:K$382,$A110)</f>
        <v>0</v>
      </c>
      <c r="Q110" s="28">
        <f>COUNTIF($J$384:M$562,$A110)</f>
        <v>0</v>
      </c>
      <c r="U110" s="30">
        <f>'[1]Daily Report'!AC171</f>
        <v>0</v>
      </c>
    </row>
    <row r="111" spans="1:21" ht="18.75">
      <c r="A111" s="20" t="s">
        <v>138</v>
      </c>
      <c r="B111" s="21"/>
      <c r="C111" s="22"/>
      <c r="D111" s="22"/>
      <c r="E111" s="22"/>
      <c r="F111" s="23"/>
      <c r="G111" s="23"/>
      <c r="H111" s="31">
        <f t="shared" si="2"/>
        <v>0</v>
      </c>
      <c r="I111" s="26" t="e">
        <f>'[1]Daily Report'!L172</f>
        <v>#N/A</v>
      </c>
      <c r="J111" s="26">
        <f>'[1]Daily Report'!D172</f>
        <v>0</v>
      </c>
      <c r="K111" s="26" t="e">
        <f>'[1]Daily Report'!J172</f>
        <v>#N/A</v>
      </c>
      <c r="L111" s="23"/>
      <c r="M111" s="27" t="e">
        <f t="shared" si="3"/>
        <v>#DIV/0!</v>
      </c>
      <c r="N111" s="28">
        <f>COUNTIF($J$5:M$130,$A111)</f>
        <v>0</v>
      </c>
      <c r="O111" s="28">
        <f>COUNTIF($J$131:K$256,$A111)</f>
        <v>0</v>
      </c>
      <c r="P111" s="28">
        <f>COUNTIF($J$257:K$382,$A111)</f>
        <v>0</v>
      </c>
      <c r="Q111" s="28">
        <f>COUNTIF($J$384:M$562,$A111)</f>
        <v>0</v>
      </c>
      <c r="U111" s="30">
        <f>'[1]Daily Report'!AC172</f>
        <v>0</v>
      </c>
    </row>
    <row r="112" spans="1:21" ht="18.75">
      <c r="A112" s="20" t="s">
        <v>139</v>
      </c>
      <c r="B112" s="21"/>
      <c r="C112" s="22"/>
      <c r="D112" s="22"/>
      <c r="E112" s="22"/>
      <c r="F112" s="23"/>
      <c r="G112" s="23"/>
      <c r="H112" s="31">
        <f t="shared" si="2"/>
        <v>0</v>
      </c>
      <c r="I112" s="26" t="e">
        <f>'[1]Daily Report'!L173</f>
        <v>#N/A</v>
      </c>
      <c r="J112" s="26">
        <f>'[1]Daily Report'!D173</f>
        <v>0</v>
      </c>
      <c r="K112" s="26" t="e">
        <f>'[1]Daily Report'!J173</f>
        <v>#N/A</v>
      </c>
      <c r="L112" s="23"/>
      <c r="M112" s="27" t="e">
        <f t="shared" si="3"/>
        <v>#DIV/0!</v>
      </c>
      <c r="N112" s="28">
        <f>COUNTIF($J$5:M$130,$A112)</f>
        <v>0</v>
      </c>
      <c r="O112" s="28">
        <f>COUNTIF($J$131:K$256,$A112)</f>
        <v>0</v>
      </c>
      <c r="P112" s="28">
        <f>COUNTIF($J$257:K$382,$A112)</f>
        <v>0</v>
      </c>
      <c r="Q112" s="28">
        <f>COUNTIF($J$384:M$562,$A112)</f>
        <v>0</v>
      </c>
      <c r="U112" s="30">
        <f>'[1]Daily Report'!AC173</f>
        <v>0</v>
      </c>
    </row>
    <row r="113" spans="1:21" ht="18.75">
      <c r="A113" s="20" t="s">
        <v>140</v>
      </c>
      <c r="B113" s="21"/>
      <c r="C113" s="22"/>
      <c r="D113" s="22"/>
      <c r="E113" s="22"/>
      <c r="F113" s="23"/>
      <c r="G113" s="23"/>
      <c r="H113" s="31">
        <f t="shared" si="2"/>
        <v>0</v>
      </c>
      <c r="I113" s="26" t="e">
        <f>'[1]Daily Report'!L186</f>
        <v>#N/A</v>
      </c>
      <c r="J113" s="26">
        <f>'[1]Daily Report'!D186</f>
        <v>0</v>
      </c>
      <c r="K113" s="26" t="e">
        <f>'[1]Daily Report'!J186</f>
        <v>#N/A</v>
      </c>
      <c r="L113" s="23"/>
      <c r="M113" s="27" t="e">
        <f t="shared" si="3"/>
        <v>#DIV/0!</v>
      </c>
      <c r="N113" s="28">
        <f>COUNTIF($J$5:M$130,$A113)</f>
        <v>0</v>
      </c>
      <c r="O113" s="28">
        <f>COUNTIF($J$131:K$256,$A113)</f>
        <v>0</v>
      </c>
      <c r="P113" s="28">
        <f>COUNTIF($J$257:K$382,$A113)</f>
        <v>0</v>
      </c>
      <c r="Q113" s="28">
        <f>COUNTIF($J$384:M$562,$A113)</f>
        <v>0</v>
      </c>
      <c r="U113" s="30">
        <f>'[1]Daily Report'!AC186</f>
        <v>0</v>
      </c>
    </row>
    <row r="114" spans="1:21" ht="18.75">
      <c r="A114" s="20" t="s">
        <v>141</v>
      </c>
      <c r="B114" s="21"/>
      <c r="C114" s="22"/>
      <c r="D114" s="22"/>
      <c r="E114" s="22"/>
      <c r="F114" s="23"/>
      <c r="G114" s="23"/>
      <c r="H114" s="31">
        <f t="shared" si="2"/>
        <v>0</v>
      </c>
      <c r="I114" s="26" t="e">
        <f>'[1]Daily Report'!L187</f>
        <v>#N/A</v>
      </c>
      <c r="J114" s="26">
        <f>'[1]Daily Report'!D187</f>
        <v>0</v>
      </c>
      <c r="K114" s="26" t="e">
        <f>'[1]Daily Report'!J187</f>
        <v>#N/A</v>
      </c>
      <c r="L114" s="23"/>
      <c r="M114" s="27" t="e">
        <f t="shared" si="3"/>
        <v>#DIV/0!</v>
      </c>
      <c r="N114" s="28">
        <f>COUNTIF($J$5:M$130,$A114)</f>
        <v>0</v>
      </c>
      <c r="O114" s="28">
        <f>COUNTIF($J$131:K$256,$A114)</f>
        <v>0</v>
      </c>
      <c r="P114" s="28">
        <f>COUNTIF($J$257:K$382,$A114)</f>
        <v>0</v>
      </c>
      <c r="Q114" s="28">
        <f>COUNTIF($J$384:M$562,$A114)</f>
        <v>0</v>
      </c>
      <c r="U114" s="30">
        <f>'[1]Daily Report'!AC187</f>
        <v>0</v>
      </c>
    </row>
    <row r="115" spans="1:21" ht="18.75">
      <c r="A115" s="20" t="s">
        <v>142</v>
      </c>
      <c r="B115" s="21"/>
      <c r="C115" s="22"/>
      <c r="D115" s="22"/>
      <c r="E115" s="22"/>
      <c r="F115" s="23"/>
      <c r="G115" s="23"/>
      <c r="H115" s="31">
        <f t="shared" si="2"/>
        <v>0</v>
      </c>
      <c r="I115" s="26" t="e">
        <f>'[1]Daily Report'!L188</f>
        <v>#N/A</v>
      </c>
      <c r="J115" s="26">
        <f>'[1]Daily Report'!D188</f>
        <v>0</v>
      </c>
      <c r="K115" s="26" t="e">
        <f>'[1]Daily Report'!J188</f>
        <v>#N/A</v>
      </c>
      <c r="L115" s="23"/>
      <c r="M115" s="27" t="e">
        <f t="shared" si="3"/>
        <v>#DIV/0!</v>
      </c>
      <c r="N115" s="28">
        <f>COUNTIF($J$5:M$130,$A115)</f>
        <v>0</v>
      </c>
      <c r="O115" s="28">
        <f>COUNTIF($J$131:K$256,$A115)</f>
        <v>0</v>
      </c>
      <c r="P115" s="28">
        <f>COUNTIF($J$257:K$382,$A115)</f>
        <v>0</v>
      </c>
      <c r="Q115" s="28">
        <f>COUNTIF($J$384:M$562,$A115)</f>
        <v>0</v>
      </c>
      <c r="U115" s="30">
        <f>'[1]Daily Report'!AC188</f>
        <v>0</v>
      </c>
    </row>
    <row r="116" spans="1:21" ht="18.75">
      <c r="A116" s="20" t="s">
        <v>143</v>
      </c>
      <c r="B116" s="21"/>
      <c r="C116" s="22"/>
      <c r="D116" s="22"/>
      <c r="E116" s="22"/>
      <c r="F116" s="23"/>
      <c r="G116" s="23"/>
      <c r="H116" s="31">
        <f t="shared" si="2"/>
        <v>0</v>
      </c>
      <c r="I116" s="26" t="e">
        <f>'[1]Daily Report'!L189</f>
        <v>#N/A</v>
      </c>
      <c r="J116" s="26">
        <f>'[1]Daily Report'!D189</f>
        <v>0</v>
      </c>
      <c r="K116" s="26" t="e">
        <f>'[1]Daily Report'!J189</f>
        <v>#N/A</v>
      </c>
      <c r="L116" s="23"/>
      <c r="M116" s="27" t="e">
        <f t="shared" si="3"/>
        <v>#DIV/0!</v>
      </c>
      <c r="N116" s="28">
        <f>COUNTIF($J$5:M$130,$A116)</f>
        <v>0</v>
      </c>
      <c r="O116" s="28">
        <f>COUNTIF($J$131:K$256,$A116)</f>
        <v>0</v>
      </c>
      <c r="P116" s="28">
        <f>COUNTIF($J$257:K$382,$A116)</f>
        <v>0</v>
      </c>
      <c r="Q116" s="28">
        <f>COUNTIF($J$384:M$562,$A116)</f>
        <v>0</v>
      </c>
      <c r="U116" s="30">
        <f>'[1]Daily Report'!AC189</f>
        <v>0</v>
      </c>
    </row>
    <row r="117" spans="1:21" ht="18.75">
      <c r="A117" s="20" t="s">
        <v>144</v>
      </c>
      <c r="B117" s="21"/>
      <c r="C117" s="22"/>
      <c r="D117" s="22"/>
      <c r="E117" s="22"/>
      <c r="F117" s="23"/>
      <c r="G117" s="23"/>
      <c r="H117" s="31">
        <f t="shared" si="2"/>
        <v>0</v>
      </c>
      <c r="I117" s="26" t="e">
        <f>'[1]Daily Report'!L190</f>
        <v>#N/A</v>
      </c>
      <c r="J117" s="26">
        <f>'[1]Daily Report'!D190</f>
        <v>0</v>
      </c>
      <c r="K117" s="26" t="e">
        <f>'[1]Daily Report'!J190</f>
        <v>#N/A</v>
      </c>
      <c r="L117" s="23"/>
      <c r="M117" s="27" t="e">
        <f t="shared" si="3"/>
        <v>#DIV/0!</v>
      </c>
      <c r="N117" s="28">
        <f>COUNTIF($J$5:M$130,$A117)</f>
        <v>0</v>
      </c>
      <c r="O117" s="28">
        <f>COUNTIF($J$131:K$256,$A117)</f>
        <v>0</v>
      </c>
      <c r="P117" s="28">
        <f>COUNTIF($J$257:K$382,$A117)</f>
        <v>0</v>
      </c>
      <c r="Q117" s="28">
        <f>COUNTIF($J$384:M$562,$A117)</f>
        <v>0</v>
      </c>
      <c r="U117" s="30">
        <f>'[1]Daily Report'!AC190</f>
        <v>0</v>
      </c>
    </row>
    <row r="118" spans="1:21" ht="18.75">
      <c r="A118" s="20" t="s">
        <v>145</v>
      </c>
      <c r="B118" s="21"/>
      <c r="C118" s="22"/>
      <c r="D118" s="22"/>
      <c r="E118" s="22"/>
      <c r="F118" s="23"/>
      <c r="G118" s="23"/>
      <c r="H118" s="31">
        <f t="shared" si="2"/>
        <v>0</v>
      </c>
      <c r="I118" s="26" t="e">
        <f>'[1]Daily Report'!L191</f>
        <v>#N/A</v>
      </c>
      <c r="J118" s="26">
        <f>'[1]Daily Report'!D191</f>
        <v>0</v>
      </c>
      <c r="K118" s="26" t="e">
        <f>'[1]Daily Report'!J191</f>
        <v>#N/A</v>
      </c>
      <c r="L118" s="23"/>
      <c r="M118" s="27" t="e">
        <f t="shared" si="3"/>
        <v>#DIV/0!</v>
      </c>
      <c r="N118" s="28">
        <f>COUNTIF($J$5:M$130,$A118)</f>
        <v>0</v>
      </c>
      <c r="O118" s="28">
        <f>COUNTIF($J$131:K$256,$A118)</f>
        <v>0</v>
      </c>
      <c r="P118" s="28">
        <f>COUNTIF($J$257:K$382,$A118)</f>
        <v>0</v>
      </c>
      <c r="Q118" s="28">
        <f>COUNTIF($J$384:M$562,$A118)</f>
        <v>0</v>
      </c>
      <c r="U118" s="30">
        <f>'[1]Daily Report'!AC191</f>
        <v>0</v>
      </c>
    </row>
    <row r="119" spans="1:21" ht="18.75">
      <c r="A119" s="20" t="s">
        <v>146</v>
      </c>
      <c r="B119" s="21"/>
      <c r="C119" s="22"/>
      <c r="D119" s="22"/>
      <c r="E119" s="22"/>
      <c r="F119" s="23"/>
      <c r="G119" s="23"/>
      <c r="H119" s="31">
        <f t="shared" si="2"/>
        <v>0</v>
      </c>
      <c r="I119" s="26" t="e">
        <f>'[1]Daily Report'!L192</f>
        <v>#N/A</v>
      </c>
      <c r="J119" s="26">
        <f>'[1]Daily Report'!D192</f>
        <v>0</v>
      </c>
      <c r="K119" s="26" t="e">
        <f>'[1]Daily Report'!J192</f>
        <v>#N/A</v>
      </c>
      <c r="L119" s="23"/>
      <c r="M119" s="27" t="e">
        <f t="shared" si="3"/>
        <v>#DIV/0!</v>
      </c>
      <c r="N119" s="28">
        <f>COUNTIF($J$5:M$130,$A119)</f>
        <v>0</v>
      </c>
      <c r="O119" s="28">
        <f>COUNTIF($J$131:K$256,$A119)</f>
        <v>0</v>
      </c>
      <c r="P119" s="28">
        <f>COUNTIF($J$257:K$382,$A119)</f>
        <v>0</v>
      </c>
      <c r="Q119" s="28">
        <f>COUNTIF($J$384:M$562,$A119)</f>
        <v>0</v>
      </c>
      <c r="U119" s="30">
        <f>'[1]Daily Report'!AC192</f>
        <v>0</v>
      </c>
    </row>
    <row r="120" spans="1:21" ht="18.75">
      <c r="A120" s="20" t="s">
        <v>147</v>
      </c>
      <c r="B120" s="21"/>
      <c r="C120" s="22"/>
      <c r="D120" s="22"/>
      <c r="E120" s="22"/>
      <c r="F120" s="23"/>
      <c r="G120" s="23"/>
      <c r="H120" s="31">
        <f t="shared" si="2"/>
        <v>0</v>
      </c>
      <c r="I120" s="26" t="e">
        <f>'[1]Daily Report'!L193</f>
        <v>#N/A</v>
      </c>
      <c r="J120" s="26">
        <f>'[1]Daily Report'!D193</f>
        <v>0</v>
      </c>
      <c r="K120" s="26" t="e">
        <f>'[1]Daily Report'!J193</f>
        <v>#N/A</v>
      </c>
      <c r="L120" s="23"/>
      <c r="M120" s="27" t="e">
        <f t="shared" si="3"/>
        <v>#DIV/0!</v>
      </c>
      <c r="N120" s="28">
        <f>COUNTIF($J$5:M$130,$A120)</f>
        <v>0</v>
      </c>
      <c r="O120" s="28">
        <f>COUNTIF($J$131:K$256,$A120)</f>
        <v>0</v>
      </c>
      <c r="P120" s="28">
        <f>COUNTIF($J$257:K$382,$A120)</f>
        <v>0</v>
      </c>
      <c r="Q120" s="28">
        <f>COUNTIF($J$384:M$562,$A120)</f>
        <v>0</v>
      </c>
      <c r="U120" s="30">
        <f>'[1]Daily Report'!AC193</f>
        <v>0</v>
      </c>
    </row>
    <row r="121" spans="1:21" ht="18.75">
      <c r="A121" s="20" t="s">
        <v>148</v>
      </c>
      <c r="B121" s="21"/>
      <c r="C121" s="22"/>
      <c r="D121" s="22"/>
      <c r="E121" s="22"/>
      <c r="F121" s="23"/>
      <c r="G121" s="23"/>
      <c r="H121" s="31">
        <f t="shared" si="2"/>
        <v>0</v>
      </c>
      <c r="I121" s="26" t="e">
        <f>'[1]Daily Report'!L194</f>
        <v>#N/A</v>
      </c>
      <c r="J121" s="26">
        <f>'[1]Daily Report'!D194</f>
        <v>0</v>
      </c>
      <c r="K121" s="26" t="e">
        <f>'[1]Daily Report'!J194</f>
        <v>#N/A</v>
      </c>
      <c r="L121" s="23"/>
      <c r="M121" s="27" t="e">
        <f t="shared" si="3"/>
        <v>#DIV/0!</v>
      </c>
      <c r="N121" s="28">
        <f>COUNTIF($J$5:M$130,$A121)</f>
        <v>0</v>
      </c>
      <c r="O121" s="28">
        <f>COUNTIF($J$131:K$256,$A121)</f>
        <v>0</v>
      </c>
      <c r="P121" s="28">
        <f>COUNTIF($J$257:K$382,$A121)</f>
        <v>0</v>
      </c>
      <c r="Q121" s="28">
        <f>COUNTIF($J$384:M$562,$A121)</f>
        <v>0</v>
      </c>
      <c r="U121" s="30">
        <f>'[1]Daily Report'!AC194</f>
        <v>0</v>
      </c>
    </row>
    <row r="122" spans="1:21" ht="18.75">
      <c r="A122" s="20" t="s">
        <v>149</v>
      </c>
      <c r="B122" s="21"/>
      <c r="C122" s="22"/>
      <c r="D122" s="22"/>
      <c r="E122" s="22"/>
      <c r="F122" s="23"/>
      <c r="G122" s="23"/>
      <c r="H122" s="31">
        <f t="shared" si="2"/>
        <v>0</v>
      </c>
      <c r="I122" s="26" t="e">
        <f>'[1]Daily Report'!L195</f>
        <v>#N/A</v>
      </c>
      <c r="J122" s="26">
        <f>'[1]Daily Report'!D195</f>
        <v>0</v>
      </c>
      <c r="K122" s="26" t="e">
        <f>'[1]Daily Report'!J195</f>
        <v>#N/A</v>
      </c>
      <c r="L122" s="23"/>
      <c r="M122" s="27" t="e">
        <f t="shared" si="3"/>
        <v>#DIV/0!</v>
      </c>
      <c r="N122" s="28">
        <f>COUNTIF($J$5:M$130,$A122)</f>
        <v>0</v>
      </c>
      <c r="O122" s="28">
        <f>COUNTIF($J$131:K$256,$A122)</f>
        <v>0</v>
      </c>
      <c r="P122" s="28">
        <f>COUNTIF($J$257:K$382,$A122)</f>
        <v>0</v>
      </c>
      <c r="Q122" s="28">
        <f>COUNTIF($J$384:M$562,$A122)</f>
        <v>0</v>
      </c>
      <c r="U122" s="30">
        <f>'[1]Daily Report'!AC195</f>
        <v>0</v>
      </c>
    </row>
    <row r="123" spans="1:21" ht="18.75">
      <c r="A123" s="20" t="s">
        <v>150</v>
      </c>
      <c r="B123" s="21"/>
      <c r="C123" s="22"/>
      <c r="D123" s="22"/>
      <c r="E123" s="22"/>
      <c r="F123" s="23"/>
      <c r="G123" s="23"/>
      <c r="H123" s="31">
        <f t="shared" si="2"/>
        <v>0</v>
      </c>
      <c r="I123" s="26" t="e">
        <f>'[1]Daily Report'!L196</f>
        <v>#N/A</v>
      </c>
      <c r="J123" s="26">
        <f>'[1]Daily Report'!D196</f>
        <v>0</v>
      </c>
      <c r="K123" s="26" t="e">
        <f>'[1]Daily Report'!J196</f>
        <v>#N/A</v>
      </c>
      <c r="L123" s="23"/>
      <c r="M123" s="27" t="e">
        <f t="shared" si="3"/>
        <v>#DIV/0!</v>
      </c>
      <c r="N123" s="28">
        <f>COUNTIF($J$5:M$130,$A123)</f>
        <v>0</v>
      </c>
      <c r="O123" s="28">
        <f>COUNTIF($J$131:K$256,$A123)</f>
        <v>0</v>
      </c>
      <c r="P123" s="28">
        <f>COUNTIF($J$257:K$382,$A123)</f>
        <v>0</v>
      </c>
      <c r="Q123" s="28">
        <f>COUNTIF($J$384:M$562,$A123)</f>
        <v>0</v>
      </c>
      <c r="U123" s="30">
        <f>'[1]Daily Report'!AC196</f>
        <v>0</v>
      </c>
    </row>
    <row r="124" spans="1:21" ht="18.75">
      <c r="A124" s="20" t="s">
        <v>151</v>
      </c>
      <c r="B124" s="21"/>
      <c r="C124" s="22"/>
      <c r="D124" s="22"/>
      <c r="E124" s="22"/>
      <c r="F124" s="23"/>
      <c r="G124" s="23"/>
      <c r="H124" s="31">
        <f t="shared" si="2"/>
        <v>0</v>
      </c>
      <c r="I124" s="26" t="e">
        <f>'[1]Daily Report'!L197</f>
        <v>#N/A</v>
      </c>
      <c r="J124" s="26">
        <f>'[1]Daily Report'!D197</f>
        <v>0</v>
      </c>
      <c r="K124" s="26" t="e">
        <f>'[1]Daily Report'!J197</f>
        <v>#N/A</v>
      </c>
      <c r="L124" s="23"/>
      <c r="M124" s="27" t="e">
        <f t="shared" si="3"/>
        <v>#DIV/0!</v>
      </c>
      <c r="N124" s="28">
        <f>COUNTIF($J$5:M$130,$A124)</f>
        <v>0</v>
      </c>
      <c r="O124" s="28">
        <f>COUNTIF($J$131:K$256,$A124)</f>
        <v>0</v>
      </c>
      <c r="P124" s="28">
        <f>COUNTIF($J$257:K$382,$A124)</f>
        <v>0</v>
      </c>
      <c r="Q124" s="28">
        <f>COUNTIF($J$384:M$562,$A124)</f>
        <v>0</v>
      </c>
      <c r="U124" s="30">
        <f>'[1]Daily Report'!AC197</f>
        <v>0</v>
      </c>
    </row>
    <row r="125" spans="1:21" ht="18.75">
      <c r="A125" s="20" t="s">
        <v>152</v>
      </c>
      <c r="B125" s="21"/>
      <c r="C125" s="22"/>
      <c r="D125" s="22"/>
      <c r="E125" s="22"/>
      <c r="F125" s="23"/>
      <c r="G125" s="23"/>
      <c r="H125" s="31">
        <f t="shared" si="2"/>
        <v>0</v>
      </c>
      <c r="I125" s="26" t="e">
        <f>'[1]Daily Report'!L198</f>
        <v>#N/A</v>
      </c>
      <c r="J125" s="26">
        <f>'[1]Daily Report'!D198</f>
        <v>0</v>
      </c>
      <c r="K125" s="26" t="e">
        <f>'[1]Daily Report'!J198</f>
        <v>#N/A</v>
      </c>
      <c r="L125" s="23"/>
      <c r="M125" s="27" t="e">
        <f t="shared" si="3"/>
        <v>#DIV/0!</v>
      </c>
      <c r="N125" s="28">
        <f>COUNTIF($J$5:M$130,$A125)</f>
        <v>0</v>
      </c>
      <c r="O125" s="28">
        <f>COUNTIF($J$131:K$256,$A125)</f>
        <v>0</v>
      </c>
      <c r="P125" s="28">
        <f>COUNTIF($J$257:K$382,$A125)</f>
        <v>0</v>
      </c>
      <c r="Q125" s="28">
        <f>COUNTIF($J$384:M$562,$A125)</f>
        <v>0</v>
      </c>
      <c r="U125" s="30">
        <f>'[1]Daily Report'!AC198</f>
        <v>0</v>
      </c>
    </row>
    <row r="126" spans="1:21" ht="18.75">
      <c r="A126" s="20" t="s">
        <v>153</v>
      </c>
      <c r="B126" s="21"/>
      <c r="C126" s="22"/>
      <c r="D126" s="22"/>
      <c r="E126" s="22"/>
      <c r="F126" s="23"/>
      <c r="G126" s="23"/>
      <c r="H126" s="31">
        <f t="shared" si="2"/>
        <v>0</v>
      </c>
      <c r="I126" s="26" t="e">
        <f>'[1]Daily Report'!L199</f>
        <v>#N/A</v>
      </c>
      <c r="J126" s="26">
        <f>'[1]Daily Report'!D199</f>
        <v>0</v>
      </c>
      <c r="K126" s="26" t="e">
        <f>'[1]Daily Report'!J199</f>
        <v>#N/A</v>
      </c>
      <c r="L126" s="23"/>
      <c r="M126" s="27" t="e">
        <f t="shared" si="3"/>
        <v>#DIV/0!</v>
      </c>
      <c r="N126" s="28">
        <f>COUNTIF($J$5:M$130,$A126)</f>
        <v>0</v>
      </c>
      <c r="O126" s="28">
        <f>COUNTIF($J$131:K$256,$A126)</f>
        <v>0</v>
      </c>
      <c r="P126" s="28">
        <f>COUNTIF($J$257:K$382,$A126)</f>
        <v>0</v>
      </c>
      <c r="Q126" s="28">
        <f>COUNTIF($J$384:M$562,$A126)</f>
        <v>0</v>
      </c>
      <c r="U126" s="30">
        <f>'[1]Daily Report'!AC199</f>
        <v>0</v>
      </c>
    </row>
    <row r="127" spans="1:21" ht="18.75">
      <c r="A127" s="20" t="s">
        <v>154</v>
      </c>
      <c r="B127" s="21"/>
      <c r="C127" s="22"/>
      <c r="D127" s="22"/>
      <c r="E127" s="22"/>
      <c r="F127" s="23"/>
      <c r="G127" s="23"/>
      <c r="H127" s="31">
        <f t="shared" si="2"/>
        <v>0</v>
      </c>
      <c r="I127" s="26" t="e">
        <f>'[1]Daily Report'!L200</f>
        <v>#N/A</v>
      </c>
      <c r="J127" s="26">
        <f>'[1]Daily Report'!D200</f>
        <v>0</v>
      </c>
      <c r="K127" s="26" t="e">
        <f>'[1]Daily Report'!J200</f>
        <v>#N/A</v>
      </c>
      <c r="L127" s="23"/>
      <c r="M127" s="27" t="e">
        <f t="shared" si="3"/>
        <v>#DIV/0!</v>
      </c>
      <c r="N127" s="28">
        <f>COUNTIF($J$5:M$130,$A127)</f>
        <v>0</v>
      </c>
      <c r="O127" s="28">
        <f>COUNTIF($J$131:K$256,$A127)</f>
        <v>0</v>
      </c>
      <c r="P127" s="28">
        <f>COUNTIF($J$257:K$382,$A127)</f>
        <v>0</v>
      </c>
      <c r="Q127" s="28">
        <f>COUNTIF($J$384:M$562,$A127)</f>
        <v>0</v>
      </c>
      <c r="U127" s="30">
        <f>'[1]Daily Report'!AC200</f>
        <v>0</v>
      </c>
    </row>
    <row r="128" spans="1:21" ht="18.75">
      <c r="A128" s="20" t="s">
        <v>155</v>
      </c>
      <c r="B128" s="21"/>
      <c r="C128" s="22"/>
      <c r="D128" s="22"/>
      <c r="E128" s="22"/>
      <c r="F128" s="23"/>
      <c r="G128" s="23"/>
      <c r="H128" s="31">
        <f t="shared" si="2"/>
        <v>0</v>
      </c>
      <c r="I128" s="26" t="e">
        <f>'[1]Daily Report'!L201</f>
        <v>#N/A</v>
      </c>
      <c r="J128" s="26">
        <f>'[1]Daily Report'!D201</f>
        <v>0</v>
      </c>
      <c r="K128" s="26" t="e">
        <f>'[1]Daily Report'!J201</f>
        <v>#N/A</v>
      </c>
      <c r="L128" s="23"/>
      <c r="M128" s="27" t="e">
        <f t="shared" si="3"/>
        <v>#DIV/0!</v>
      </c>
      <c r="N128" s="28">
        <f>COUNTIF($J$5:M$130,$A128)</f>
        <v>0</v>
      </c>
      <c r="O128" s="28">
        <f>COUNTIF($J$131:K$256,$A128)</f>
        <v>0</v>
      </c>
      <c r="P128" s="28">
        <f>COUNTIF($J$257:K$382,$A128)</f>
        <v>0</v>
      </c>
      <c r="Q128" s="28">
        <f>COUNTIF($J$384:M$562,$A128)</f>
        <v>0</v>
      </c>
      <c r="U128" s="30">
        <f>'[1]Daily Report'!AC201</f>
        <v>0</v>
      </c>
    </row>
    <row r="129" spans="1:21" ht="18.75">
      <c r="A129" s="20" t="s">
        <v>156</v>
      </c>
      <c r="B129" s="21"/>
      <c r="C129" s="22"/>
      <c r="D129" s="22"/>
      <c r="E129" s="22"/>
      <c r="F129" s="23"/>
      <c r="G129" s="23"/>
      <c r="H129" s="31">
        <f t="shared" si="2"/>
        <v>0</v>
      </c>
      <c r="I129" s="26" t="e">
        <f>'[1]Daily Report'!L202</f>
        <v>#N/A</v>
      </c>
      <c r="J129" s="26">
        <f>'[1]Daily Report'!D202</f>
        <v>0</v>
      </c>
      <c r="K129" s="26" t="e">
        <f>'[1]Daily Report'!J202</f>
        <v>#N/A</v>
      </c>
      <c r="L129" s="23"/>
      <c r="M129" s="27" t="e">
        <f t="shared" si="3"/>
        <v>#DIV/0!</v>
      </c>
      <c r="N129" s="28">
        <f>COUNTIF($J$5:M$130,$A129)</f>
        <v>0</v>
      </c>
      <c r="O129" s="28">
        <f>COUNTIF($J$131:K$256,$A129)</f>
        <v>0</v>
      </c>
      <c r="P129" s="28">
        <f>COUNTIF($J$257:K$382,$A129)</f>
        <v>0</v>
      </c>
      <c r="Q129" s="28">
        <f>COUNTIF($J$384:M$562,$A129)</f>
        <v>0</v>
      </c>
      <c r="U129" s="30">
        <f>'[1]Daily Report'!AC202</f>
        <v>0</v>
      </c>
    </row>
    <row r="130" spans="1:21" ht="18.75">
      <c r="A130" s="20" t="s">
        <v>157</v>
      </c>
      <c r="B130" s="21"/>
      <c r="C130" s="22"/>
      <c r="D130" s="22"/>
      <c r="E130" s="22"/>
      <c r="F130" s="23"/>
      <c r="G130" s="23"/>
      <c r="H130" s="31">
        <f t="shared" si="2"/>
        <v>0</v>
      </c>
      <c r="I130" s="26" t="e">
        <f>'[1]Daily Report'!L203</f>
        <v>#N/A</v>
      </c>
      <c r="J130" s="26">
        <f>'[1]Daily Report'!D203</f>
        <v>0</v>
      </c>
      <c r="K130" s="26" t="e">
        <f>'[1]Daily Report'!J203</f>
        <v>#N/A</v>
      </c>
      <c r="L130" s="23"/>
      <c r="M130" s="27" t="e">
        <f t="shared" si="3"/>
        <v>#DIV/0!</v>
      </c>
      <c r="N130" s="28">
        <f>COUNTIF($J$5:M$130,$A130)</f>
        <v>0</v>
      </c>
      <c r="O130" s="28">
        <f>COUNTIF($J$131:K$256,$A130)</f>
        <v>0</v>
      </c>
      <c r="P130" s="28">
        <f>COUNTIF($J$257:K$382,$A130)</f>
        <v>0</v>
      </c>
      <c r="Q130" s="28">
        <f>COUNTIF($J$384:M$562,$A130)</f>
        <v>0</v>
      </c>
      <c r="U130" s="30">
        <f>'[1]Daily Report'!AC203</f>
        <v>0</v>
      </c>
    </row>
    <row r="131" spans="1:21" ht="18.75">
      <c r="A131" s="20" t="s">
        <v>158</v>
      </c>
      <c r="B131" s="21"/>
      <c r="C131" s="22"/>
      <c r="D131" s="22"/>
      <c r="E131" s="22"/>
      <c r="F131" s="23"/>
      <c r="G131" s="23"/>
      <c r="H131" s="31">
        <f t="shared" si="2"/>
        <v>0</v>
      </c>
      <c r="I131" s="26" t="e">
        <f>'[1]Daily Report'!L216</f>
        <v>#N/A</v>
      </c>
      <c r="J131" s="26">
        <f>'[1]Daily Report'!D216</f>
        <v>0</v>
      </c>
      <c r="K131" s="26" t="e">
        <f>'[1]Daily Report'!J216</f>
        <v>#N/A</v>
      </c>
      <c r="L131" s="23"/>
      <c r="M131" s="27" t="e">
        <f t="shared" si="3"/>
        <v>#DIV/0!</v>
      </c>
      <c r="N131" s="28">
        <f>COUNTIF($J$5:M$130,$A131)</f>
        <v>0</v>
      </c>
      <c r="O131" s="28">
        <f>COUNTIF($J$131:K$256,$A131)</f>
        <v>0</v>
      </c>
      <c r="P131" s="28">
        <f>COUNTIF($J$257:K$382,$A131)</f>
        <v>0</v>
      </c>
      <c r="Q131" s="28">
        <f>COUNTIF($J$384:M$562,$A131)</f>
        <v>0</v>
      </c>
      <c r="U131" s="30">
        <f>'[1]Daily Report'!AC216</f>
        <v>0</v>
      </c>
    </row>
    <row r="132" spans="1:21" ht="18.75">
      <c r="A132" s="20" t="s">
        <v>159</v>
      </c>
      <c r="B132" s="21"/>
      <c r="C132" s="22"/>
      <c r="D132" s="22"/>
      <c r="E132" s="22"/>
      <c r="F132" s="23"/>
      <c r="G132" s="23"/>
      <c r="H132" s="31">
        <f t="shared" si="2"/>
        <v>0</v>
      </c>
      <c r="I132" s="26" t="e">
        <f>'[1]Daily Report'!L217</f>
        <v>#N/A</v>
      </c>
      <c r="J132" s="26">
        <f>'[1]Daily Report'!D217</f>
        <v>0</v>
      </c>
      <c r="K132" s="26" t="e">
        <f>'[1]Daily Report'!J217</f>
        <v>#N/A</v>
      </c>
      <c r="L132" s="23"/>
      <c r="M132" s="27" t="e">
        <f t="shared" si="3"/>
        <v>#DIV/0!</v>
      </c>
      <c r="N132" s="28">
        <f>COUNTIF($J$5:M$130,$A132)</f>
        <v>0</v>
      </c>
      <c r="O132" s="28">
        <f>COUNTIF($J$131:K$256,$A132)</f>
        <v>0</v>
      </c>
      <c r="P132" s="28">
        <f>COUNTIF($J$257:K$382,$A132)</f>
        <v>0</v>
      </c>
      <c r="Q132" s="28">
        <f>COUNTIF($J$384:M$562,$A132)</f>
        <v>0</v>
      </c>
      <c r="U132" s="30">
        <f>'[1]Daily Report'!AC217</f>
        <v>0</v>
      </c>
    </row>
    <row r="133" spans="1:21" ht="18.75">
      <c r="A133" s="20" t="s">
        <v>160</v>
      </c>
      <c r="B133" s="21"/>
      <c r="C133" s="22"/>
      <c r="D133" s="22"/>
      <c r="E133" s="22"/>
      <c r="F133" s="23"/>
      <c r="G133" s="23"/>
      <c r="H133" s="31">
        <f t="shared" si="2"/>
        <v>0</v>
      </c>
      <c r="I133" s="26" t="e">
        <f>'[1]Daily Report'!L218</f>
        <v>#N/A</v>
      </c>
      <c r="J133" s="26">
        <f>'[1]Daily Report'!D218</f>
        <v>0</v>
      </c>
      <c r="K133" s="26" t="e">
        <f>'[1]Daily Report'!J218</f>
        <v>#N/A</v>
      </c>
      <c r="L133" s="23"/>
      <c r="M133" s="27" t="e">
        <f t="shared" si="3"/>
        <v>#DIV/0!</v>
      </c>
      <c r="N133" s="28">
        <f>COUNTIF($J$5:M$130,$A133)</f>
        <v>0</v>
      </c>
      <c r="O133" s="28">
        <f>COUNTIF($J$131:K$256,$A133)</f>
        <v>0</v>
      </c>
      <c r="P133" s="28">
        <f>COUNTIF($J$257:K$382,$A133)</f>
        <v>0</v>
      </c>
      <c r="Q133" s="28">
        <f>COUNTIF($J$384:M$562,$A133)</f>
        <v>0</v>
      </c>
      <c r="U133" s="30">
        <f>'[1]Daily Report'!AC218</f>
        <v>0</v>
      </c>
    </row>
    <row r="134" spans="1:21" ht="18.75">
      <c r="A134" s="20" t="s">
        <v>161</v>
      </c>
      <c r="B134" s="21"/>
      <c r="C134" s="22"/>
      <c r="D134" s="22"/>
      <c r="E134" s="22"/>
      <c r="F134" s="23"/>
      <c r="G134" s="23"/>
      <c r="H134" s="31">
        <f t="shared" ref="H134:H197" si="4">COUNTIF(J$5:J$562,A134)</f>
        <v>0</v>
      </c>
      <c r="I134" s="26" t="e">
        <f>'[1]Daily Report'!L219</f>
        <v>#N/A</v>
      </c>
      <c r="J134" s="26">
        <f>'[1]Daily Report'!D219</f>
        <v>0</v>
      </c>
      <c r="K134" s="26" t="e">
        <f>'[1]Daily Report'!J219</f>
        <v>#N/A</v>
      </c>
      <c r="L134" s="23"/>
      <c r="M134" s="27" t="e">
        <f t="shared" ref="M134:M197" si="5">H134/L134</f>
        <v>#DIV/0!</v>
      </c>
      <c r="N134" s="28">
        <f>COUNTIF($J$5:M$130,$A134)</f>
        <v>0</v>
      </c>
      <c r="O134" s="28">
        <f>COUNTIF($J$131:K$256,$A134)</f>
        <v>0</v>
      </c>
      <c r="P134" s="28">
        <f>COUNTIF($J$257:K$382,$A134)</f>
        <v>0</v>
      </c>
      <c r="Q134" s="28">
        <f>COUNTIF($J$384:M$562,$A134)</f>
        <v>0</v>
      </c>
      <c r="U134" s="30">
        <f>'[1]Daily Report'!AC219</f>
        <v>0</v>
      </c>
    </row>
    <row r="135" spans="1:21" ht="18.75">
      <c r="A135" s="20" t="s">
        <v>162</v>
      </c>
      <c r="B135" s="21"/>
      <c r="C135" s="22"/>
      <c r="D135" s="22"/>
      <c r="E135" s="22"/>
      <c r="F135" s="23"/>
      <c r="G135" s="23"/>
      <c r="H135" s="31">
        <f t="shared" si="4"/>
        <v>0</v>
      </c>
      <c r="I135" s="26" t="e">
        <f>'[1]Daily Report'!L220</f>
        <v>#N/A</v>
      </c>
      <c r="J135" s="26">
        <f>'[1]Daily Report'!D220</f>
        <v>0</v>
      </c>
      <c r="K135" s="26" t="e">
        <f>'[1]Daily Report'!J220</f>
        <v>#N/A</v>
      </c>
      <c r="L135" s="23"/>
      <c r="M135" s="27" t="e">
        <f t="shared" si="5"/>
        <v>#DIV/0!</v>
      </c>
      <c r="N135" s="28">
        <f>COUNTIF($J$5:M$130,$A135)</f>
        <v>0</v>
      </c>
      <c r="O135" s="28">
        <f>COUNTIF($J$131:K$256,$A135)</f>
        <v>0</v>
      </c>
      <c r="P135" s="28">
        <f>COUNTIF($J$257:K$382,$A135)</f>
        <v>0</v>
      </c>
      <c r="Q135" s="28">
        <f>COUNTIF($J$384:M$562,$A135)</f>
        <v>0</v>
      </c>
      <c r="U135" s="30">
        <f>'[1]Daily Report'!AC220</f>
        <v>0</v>
      </c>
    </row>
    <row r="136" spans="1:21" ht="18.75">
      <c r="A136" s="20" t="s">
        <v>163</v>
      </c>
      <c r="B136" s="21"/>
      <c r="C136" s="22"/>
      <c r="D136" s="22"/>
      <c r="E136" s="22"/>
      <c r="F136" s="23"/>
      <c r="G136" s="23"/>
      <c r="H136" s="31">
        <f t="shared" si="4"/>
        <v>0</v>
      </c>
      <c r="I136" s="26" t="e">
        <f>'[1]Daily Report'!L221</f>
        <v>#N/A</v>
      </c>
      <c r="J136" s="26">
        <f>'[1]Daily Report'!D221</f>
        <v>0</v>
      </c>
      <c r="K136" s="26" t="e">
        <f>'[1]Daily Report'!J221</f>
        <v>#N/A</v>
      </c>
      <c r="L136" s="23"/>
      <c r="M136" s="27" t="e">
        <f t="shared" si="5"/>
        <v>#DIV/0!</v>
      </c>
      <c r="N136" s="28">
        <f>COUNTIF($J$5:M$130,$A136)</f>
        <v>0</v>
      </c>
      <c r="O136" s="28">
        <f>COUNTIF($J$131:K$256,$A136)</f>
        <v>0</v>
      </c>
      <c r="P136" s="28">
        <f>COUNTIF($J$257:K$382,$A136)</f>
        <v>0</v>
      </c>
      <c r="Q136" s="28">
        <f>COUNTIF($J$384:M$562,$A136)</f>
        <v>0</v>
      </c>
      <c r="U136" s="30">
        <f>'[1]Daily Report'!AC221</f>
        <v>0</v>
      </c>
    </row>
    <row r="137" spans="1:21" ht="18.75">
      <c r="A137" s="20" t="s">
        <v>164</v>
      </c>
      <c r="B137" s="21"/>
      <c r="C137" s="22"/>
      <c r="D137" s="22"/>
      <c r="E137" s="22"/>
      <c r="F137" s="23"/>
      <c r="G137" s="23"/>
      <c r="H137" s="31">
        <f t="shared" si="4"/>
        <v>0</v>
      </c>
      <c r="I137" s="26" t="e">
        <f>'[1]Daily Report'!L222</f>
        <v>#N/A</v>
      </c>
      <c r="J137" s="26">
        <f>'[1]Daily Report'!D222</f>
        <v>0</v>
      </c>
      <c r="K137" s="26" t="e">
        <f>'[1]Daily Report'!J222</f>
        <v>#N/A</v>
      </c>
      <c r="L137" s="23"/>
      <c r="M137" s="27" t="e">
        <f t="shared" si="5"/>
        <v>#DIV/0!</v>
      </c>
      <c r="N137" s="28">
        <f>COUNTIF($J$5:M$130,$A137)</f>
        <v>0</v>
      </c>
      <c r="O137" s="28">
        <f>COUNTIF($J$131:K$256,$A137)</f>
        <v>0</v>
      </c>
      <c r="P137" s="28">
        <f>COUNTIF($J$257:K$382,$A137)</f>
        <v>0</v>
      </c>
      <c r="Q137" s="28">
        <f>COUNTIF($J$384:M$562,$A137)</f>
        <v>0</v>
      </c>
      <c r="U137" s="30">
        <f>'[1]Daily Report'!AC222</f>
        <v>0</v>
      </c>
    </row>
    <row r="138" spans="1:21" ht="18.75">
      <c r="A138" s="20" t="s">
        <v>165</v>
      </c>
      <c r="B138" s="21"/>
      <c r="C138" s="22"/>
      <c r="D138" s="22"/>
      <c r="E138" s="22"/>
      <c r="F138" s="23"/>
      <c r="G138" s="23"/>
      <c r="H138" s="31">
        <f t="shared" si="4"/>
        <v>0</v>
      </c>
      <c r="I138" s="26" t="e">
        <f>'[1]Daily Report'!L223</f>
        <v>#N/A</v>
      </c>
      <c r="J138" s="26">
        <f>'[1]Daily Report'!D223</f>
        <v>0</v>
      </c>
      <c r="K138" s="26" t="e">
        <f>'[1]Daily Report'!J223</f>
        <v>#N/A</v>
      </c>
      <c r="L138" s="23"/>
      <c r="M138" s="27" t="e">
        <f t="shared" si="5"/>
        <v>#DIV/0!</v>
      </c>
      <c r="N138" s="28">
        <f>COUNTIF($J$5:M$130,$A138)</f>
        <v>0</v>
      </c>
      <c r="O138" s="28">
        <f>COUNTIF($J$131:K$256,$A138)</f>
        <v>0</v>
      </c>
      <c r="P138" s="28">
        <f>COUNTIF($J$257:K$382,$A138)</f>
        <v>0</v>
      </c>
      <c r="Q138" s="28">
        <f>COUNTIF($J$384:M$562,$A138)</f>
        <v>0</v>
      </c>
      <c r="U138" s="30">
        <f>'[1]Daily Report'!AC223</f>
        <v>0</v>
      </c>
    </row>
    <row r="139" spans="1:21" ht="18.75">
      <c r="A139" s="20" t="s">
        <v>166</v>
      </c>
      <c r="B139" s="21"/>
      <c r="C139" s="22"/>
      <c r="D139" s="22"/>
      <c r="E139" s="22"/>
      <c r="F139" s="23"/>
      <c r="G139" s="23"/>
      <c r="H139" s="31">
        <f t="shared" si="4"/>
        <v>0</v>
      </c>
      <c r="I139" s="26" t="e">
        <f>'[1]Daily Report'!L224</f>
        <v>#N/A</v>
      </c>
      <c r="J139" s="26">
        <f>'[1]Daily Report'!D224</f>
        <v>0</v>
      </c>
      <c r="K139" s="26" t="e">
        <f>'[1]Daily Report'!J224</f>
        <v>#N/A</v>
      </c>
      <c r="L139" s="23"/>
      <c r="M139" s="27" t="e">
        <f t="shared" si="5"/>
        <v>#DIV/0!</v>
      </c>
      <c r="N139" s="28">
        <f>COUNTIF($J$5:M$130,$A139)</f>
        <v>0</v>
      </c>
      <c r="O139" s="28">
        <f>COUNTIF($J$131:K$256,$A139)</f>
        <v>0</v>
      </c>
      <c r="P139" s="28">
        <f>COUNTIF($J$257:K$382,$A139)</f>
        <v>0</v>
      </c>
      <c r="Q139" s="28">
        <f>COUNTIF($J$384:M$562,$A139)</f>
        <v>0</v>
      </c>
      <c r="U139" s="30">
        <f>'[1]Daily Report'!AC224</f>
        <v>0</v>
      </c>
    </row>
    <row r="140" spans="1:21" ht="18.75">
      <c r="A140" s="20" t="s">
        <v>167</v>
      </c>
      <c r="B140" s="21"/>
      <c r="C140" s="22"/>
      <c r="D140" s="22"/>
      <c r="E140" s="22"/>
      <c r="F140" s="23"/>
      <c r="G140" s="23"/>
      <c r="H140" s="31">
        <f t="shared" si="4"/>
        <v>0</v>
      </c>
      <c r="I140" s="26" t="e">
        <f>'[1]Daily Report'!L225</f>
        <v>#N/A</v>
      </c>
      <c r="J140" s="26">
        <f>'[1]Daily Report'!D225</f>
        <v>0</v>
      </c>
      <c r="K140" s="26" t="e">
        <f>'[1]Daily Report'!J225</f>
        <v>#N/A</v>
      </c>
      <c r="L140" s="23"/>
      <c r="M140" s="27" t="e">
        <f t="shared" si="5"/>
        <v>#DIV/0!</v>
      </c>
      <c r="N140" s="28">
        <f>COUNTIF($J$5:M$130,$A140)</f>
        <v>0</v>
      </c>
      <c r="O140" s="28">
        <f>COUNTIF($J$131:K$256,$A140)</f>
        <v>0</v>
      </c>
      <c r="P140" s="28">
        <f>COUNTIF($J$257:K$382,$A140)</f>
        <v>0</v>
      </c>
      <c r="Q140" s="28">
        <f>COUNTIF($J$384:M$562,$A140)</f>
        <v>0</v>
      </c>
      <c r="U140" s="30">
        <f>'[1]Daily Report'!AC225</f>
        <v>0</v>
      </c>
    </row>
    <row r="141" spans="1:21" ht="18.75">
      <c r="A141" s="20" t="s">
        <v>168</v>
      </c>
      <c r="B141" s="21"/>
      <c r="C141" s="22"/>
      <c r="D141" s="22"/>
      <c r="E141" s="22"/>
      <c r="F141" s="23"/>
      <c r="G141" s="23"/>
      <c r="H141" s="31">
        <f t="shared" si="4"/>
        <v>0</v>
      </c>
      <c r="I141" s="26" t="e">
        <f>'[1]Daily Report'!L226</f>
        <v>#N/A</v>
      </c>
      <c r="J141" s="26">
        <f>'[1]Daily Report'!D226</f>
        <v>0</v>
      </c>
      <c r="K141" s="26" t="e">
        <f>'[1]Daily Report'!J226</f>
        <v>#N/A</v>
      </c>
      <c r="L141" s="23"/>
      <c r="M141" s="27" t="e">
        <f t="shared" si="5"/>
        <v>#DIV/0!</v>
      </c>
      <c r="N141" s="28">
        <f>COUNTIF($J$5:M$130,$A141)</f>
        <v>0</v>
      </c>
      <c r="O141" s="28">
        <f>COUNTIF($J$131:K$256,$A141)</f>
        <v>0</v>
      </c>
      <c r="P141" s="28">
        <f>COUNTIF($J$257:K$382,$A141)</f>
        <v>0</v>
      </c>
      <c r="Q141" s="28">
        <f>COUNTIF($J$384:M$562,$A141)</f>
        <v>0</v>
      </c>
      <c r="U141" s="30">
        <f>'[1]Daily Report'!AC226</f>
        <v>0</v>
      </c>
    </row>
    <row r="142" spans="1:21" ht="18.75">
      <c r="A142" s="20" t="s">
        <v>169</v>
      </c>
      <c r="B142" s="21"/>
      <c r="C142" s="22"/>
      <c r="D142" s="22"/>
      <c r="E142" s="22"/>
      <c r="F142" s="23"/>
      <c r="G142" s="23"/>
      <c r="H142" s="31">
        <f t="shared" si="4"/>
        <v>0</v>
      </c>
      <c r="I142" s="26" t="e">
        <f>'[1]Daily Report'!L227</f>
        <v>#N/A</v>
      </c>
      <c r="J142" s="26">
        <f>'[1]Daily Report'!D227</f>
        <v>0</v>
      </c>
      <c r="K142" s="26" t="e">
        <f>'[1]Daily Report'!J227</f>
        <v>#N/A</v>
      </c>
      <c r="L142" s="23"/>
      <c r="M142" s="27" t="e">
        <f t="shared" si="5"/>
        <v>#DIV/0!</v>
      </c>
      <c r="N142" s="28">
        <f>COUNTIF($J$5:M$130,$A142)</f>
        <v>0</v>
      </c>
      <c r="O142" s="28">
        <f>COUNTIF($J$131:K$256,$A142)</f>
        <v>0</v>
      </c>
      <c r="P142" s="28">
        <f>COUNTIF($J$257:K$382,$A142)</f>
        <v>0</v>
      </c>
      <c r="Q142" s="28">
        <f>COUNTIF($J$384:M$562,$A142)</f>
        <v>0</v>
      </c>
      <c r="U142" s="30">
        <f>'[1]Daily Report'!AC227</f>
        <v>0</v>
      </c>
    </row>
    <row r="143" spans="1:21" ht="18.75">
      <c r="A143" s="20" t="s">
        <v>170</v>
      </c>
      <c r="B143" s="21"/>
      <c r="C143" s="22"/>
      <c r="D143" s="22"/>
      <c r="E143" s="22"/>
      <c r="F143" s="23"/>
      <c r="G143" s="23"/>
      <c r="H143" s="31">
        <f t="shared" si="4"/>
        <v>0</v>
      </c>
      <c r="I143" s="26" t="e">
        <f>'[1]Daily Report'!L228</f>
        <v>#N/A</v>
      </c>
      <c r="J143" s="26">
        <f>'[1]Daily Report'!D228</f>
        <v>0</v>
      </c>
      <c r="K143" s="26" t="e">
        <f>'[1]Daily Report'!J228</f>
        <v>#N/A</v>
      </c>
      <c r="L143" s="23"/>
      <c r="M143" s="27" t="e">
        <f t="shared" si="5"/>
        <v>#DIV/0!</v>
      </c>
      <c r="N143" s="28">
        <f>COUNTIF($J$5:M$130,$A143)</f>
        <v>0</v>
      </c>
      <c r="O143" s="28">
        <f>COUNTIF($J$131:K$256,$A143)</f>
        <v>0</v>
      </c>
      <c r="P143" s="28">
        <f>COUNTIF($J$257:K$382,$A143)</f>
        <v>0</v>
      </c>
      <c r="Q143" s="28">
        <f>COUNTIF($J$384:M$562,$A143)</f>
        <v>0</v>
      </c>
      <c r="U143" s="30">
        <f>'[1]Daily Report'!AC228</f>
        <v>0</v>
      </c>
    </row>
    <row r="144" spans="1:21" ht="18.75">
      <c r="A144" s="20" t="s">
        <v>171</v>
      </c>
      <c r="B144" s="21"/>
      <c r="C144" s="22"/>
      <c r="D144" s="22"/>
      <c r="E144" s="22"/>
      <c r="F144" s="23"/>
      <c r="G144" s="23"/>
      <c r="H144" s="31">
        <f t="shared" si="4"/>
        <v>0</v>
      </c>
      <c r="I144" s="26" t="e">
        <f>'[1]Daily Report'!L229</f>
        <v>#N/A</v>
      </c>
      <c r="J144" s="26">
        <f>'[1]Daily Report'!D229</f>
        <v>0</v>
      </c>
      <c r="K144" s="26" t="e">
        <f>'[1]Daily Report'!J229</f>
        <v>#N/A</v>
      </c>
      <c r="L144" s="23"/>
      <c r="M144" s="27" t="e">
        <f t="shared" si="5"/>
        <v>#DIV/0!</v>
      </c>
      <c r="N144" s="28">
        <f>COUNTIF($J$5:M$130,$A144)</f>
        <v>0</v>
      </c>
      <c r="O144" s="28">
        <f>COUNTIF($J$131:K$256,$A144)</f>
        <v>0</v>
      </c>
      <c r="P144" s="28">
        <f>COUNTIF($J$257:K$382,$A144)</f>
        <v>0</v>
      </c>
      <c r="Q144" s="28">
        <f>COUNTIF($J$384:M$562,$A144)</f>
        <v>0</v>
      </c>
      <c r="U144" s="30">
        <f>'[1]Daily Report'!AC229</f>
        <v>0</v>
      </c>
    </row>
    <row r="145" spans="1:21" ht="18.75">
      <c r="A145" s="20" t="s">
        <v>172</v>
      </c>
      <c r="B145" s="21"/>
      <c r="C145" s="22"/>
      <c r="D145" s="22"/>
      <c r="E145" s="22"/>
      <c r="F145" s="23"/>
      <c r="G145" s="23"/>
      <c r="H145" s="31">
        <f t="shared" si="4"/>
        <v>0</v>
      </c>
      <c r="I145" s="26" t="e">
        <f>'[1]Daily Report'!L230</f>
        <v>#N/A</v>
      </c>
      <c r="J145" s="26">
        <f>'[1]Daily Report'!D230</f>
        <v>0</v>
      </c>
      <c r="K145" s="26" t="e">
        <f>'[1]Daily Report'!J230</f>
        <v>#N/A</v>
      </c>
      <c r="L145" s="23"/>
      <c r="M145" s="27" t="e">
        <f t="shared" si="5"/>
        <v>#DIV/0!</v>
      </c>
      <c r="N145" s="28">
        <f>COUNTIF($J$5:M$130,$A145)</f>
        <v>0</v>
      </c>
      <c r="O145" s="28">
        <f>COUNTIF($J$131:K$256,$A145)</f>
        <v>0</v>
      </c>
      <c r="P145" s="28">
        <f>COUNTIF($J$257:K$382,$A145)</f>
        <v>0</v>
      </c>
      <c r="Q145" s="28">
        <f>COUNTIF($J$384:M$562,$A145)</f>
        <v>0</v>
      </c>
      <c r="U145" s="30">
        <f>'[1]Daily Report'!AC230</f>
        <v>0</v>
      </c>
    </row>
    <row r="146" spans="1:21" ht="18.75">
      <c r="A146" s="20" t="s">
        <v>173</v>
      </c>
      <c r="B146" s="21"/>
      <c r="C146" s="22"/>
      <c r="D146" s="22"/>
      <c r="E146" s="22"/>
      <c r="F146" s="23"/>
      <c r="G146" s="23"/>
      <c r="H146" s="31">
        <f t="shared" si="4"/>
        <v>0</v>
      </c>
      <c r="I146" s="26" t="e">
        <f>'[1]Daily Report'!L231</f>
        <v>#N/A</v>
      </c>
      <c r="J146" s="26">
        <f>'[1]Daily Report'!D231</f>
        <v>0</v>
      </c>
      <c r="K146" s="26" t="e">
        <f>'[1]Daily Report'!J231</f>
        <v>#N/A</v>
      </c>
      <c r="L146" s="23"/>
      <c r="M146" s="27" t="e">
        <f t="shared" si="5"/>
        <v>#DIV/0!</v>
      </c>
      <c r="N146" s="28">
        <f>COUNTIF($J$5:M$130,$A146)</f>
        <v>0</v>
      </c>
      <c r="O146" s="28">
        <f>COUNTIF($J$131:K$256,$A146)</f>
        <v>0</v>
      </c>
      <c r="P146" s="28">
        <f>COUNTIF($J$257:K$382,$A146)</f>
        <v>0</v>
      </c>
      <c r="Q146" s="28">
        <f>COUNTIF($J$384:M$562,$A146)</f>
        <v>0</v>
      </c>
      <c r="U146" s="30">
        <f>'[1]Daily Report'!AC231</f>
        <v>0</v>
      </c>
    </row>
    <row r="147" spans="1:21" ht="18.75">
      <c r="A147" s="20" t="s">
        <v>174</v>
      </c>
      <c r="B147" s="21"/>
      <c r="C147" s="22"/>
      <c r="D147" s="22"/>
      <c r="E147" s="22"/>
      <c r="F147" s="23"/>
      <c r="G147" s="23"/>
      <c r="H147" s="31">
        <f t="shared" si="4"/>
        <v>0</v>
      </c>
      <c r="I147" s="26" t="e">
        <f>'[1]Daily Report'!L232</f>
        <v>#N/A</v>
      </c>
      <c r="J147" s="26">
        <f>'[1]Daily Report'!D232</f>
        <v>0</v>
      </c>
      <c r="K147" s="26" t="e">
        <f>'[1]Daily Report'!J232</f>
        <v>#N/A</v>
      </c>
      <c r="L147" s="23"/>
      <c r="M147" s="27" t="e">
        <f t="shared" si="5"/>
        <v>#DIV/0!</v>
      </c>
      <c r="N147" s="28">
        <f>COUNTIF($J$5:M$130,$A147)</f>
        <v>0</v>
      </c>
      <c r="O147" s="28">
        <f>COUNTIF($J$131:K$256,$A147)</f>
        <v>0</v>
      </c>
      <c r="P147" s="28">
        <f>COUNTIF($J$257:K$382,$A147)</f>
        <v>0</v>
      </c>
      <c r="Q147" s="28">
        <f>COUNTIF($J$384:M$562,$A147)</f>
        <v>0</v>
      </c>
      <c r="U147" s="30">
        <f>'[1]Daily Report'!AC232</f>
        <v>0</v>
      </c>
    </row>
    <row r="148" spans="1:21" ht="18.75">
      <c r="A148" s="20" t="s">
        <v>175</v>
      </c>
      <c r="B148" s="21"/>
      <c r="C148" s="22"/>
      <c r="D148" s="22"/>
      <c r="E148" s="22"/>
      <c r="F148" s="23"/>
      <c r="G148" s="23"/>
      <c r="H148" s="31">
        <f t="shared" si="4"/>
        <v>0</v>
      </c>
      <c r="I148" s="26" t="e">
        <f>'[1]Daily Report'!L233</f>
        <v>#N/A</v>
      </c>
      <c r="J148" s="26">
        <f>'[1]Daily Report'!D233</f>
        <v>0</v>
      </c>
      <c r="K148" s="26" t="e">
        <f>'[1]Daily Report'!J233</f>
        <v>#N/A</v>
      </c>
      <c r="L148" s="23"/>
      <c r="M148" s="27" t="e">
        <f t="shared" si="5"/>
        <v>#DIV/0!</v>
      </c>
      <c r="N148" s="28">
        <f>COUNTIF($J$5:M$130,$A148)</f>
        <v>0</v>
      </c>
      <c r="O148" s="28">
        <f>COUNTIF($J$131:K$256,$A148)</f>
        <v>0</v>
      </c>
      <c r="P148" s="28">
        <f>COUNTIF($J$257:K$382,$A148)</f>
        <v>0</v>
      </c>
      <c r="Q148" s="28">
        <f>COUNTIF($J$384:M$562,$A148)</f>
        <v>0</v>
      </c>
      <c r="U148" s="30">
        <f>'[1]Daily Report'!AC233</f>
        <v>0</v>
      </c>
    </row>
    <row r="149" spans="1:21" ht="18.75">
      <c r="A149" s="20" t="s">
        <v>176</v>
      </c>
      <c r="B149" s="21"/>
      <c r="C149" s="22"/>
      <c r="D149" s="22"/>
      <c r="E149" s="22"/>
      <c r="F149" s="23"/>
      <c r="G149" s="23"/>
      <c r="H149" s="31">
        <f t="shared" si="4"/>
        <v>0</v>
      </c>
      <c r="I149" s="26" t="e">
        <f>'[1]Daily Report'!L246</f>
        <v>#N/A</v>
      </c>
      <c r="J149" s="26">
        <f>'[1]Daily Report'!D246</f>
        <v>0</v>
      </c>
      <c r="K149" s="26" t="e">
        <f>'[1]Daily Report'!J246</f>
        <v>#N/A</v>
      </c>
      <c r="L149" s="23"/>
      <c r="M149" s="27" t="e">
        <f t="shared" si="5"/>
        <v>#DIV/0!</v>
      </c>
      <c r="N149" s="28">
        <f>COUNTIF($J$5:M$130,$A149)</f>
        <v>0</v>
      </c>
      <c r="O149" s="28">
        <f>COUNTIF($J$131:K$256,$A149)</f>
        <v>0</v>
      </c>
      <c r="P149" s="28">
        <f>COUNTIF($J$257:K$382,$A149)</f>
        <v>0</v>
      </c>
      <c r="Q149" s="28">
        <f>COUNTIF($J$384:M$562,$A149)</f>
        <v>0</v>
      </c>
      <c r="U149" s="30">
        <f>'[1]Daily Report'!AC246</f>
        <v>0</v>
      </c>
    </row>
    <row r="150" spans="1:21" ht="18.75">
      <c r="A150" s="20" t="s">
        <v>177</v>
      </c>
      <c r="B150" s="21"/>
      <c r="C150" s="22"/>
      <c r="D150" s="22"/>
      <c r="E150" s="22"/>
      <c r="F150" s="23"/>
      <c r="G150" s="23"/>
      <c r="H150" s="31">
        <f t="shared" si="4"/>
        <v>0</v>
      </c>
      <c r="I150" s="26" t="e">
        <f>'[1]Daily Report'!L247</f>
        <v>#N/A</v>
      </c>
      <c r="J150" s="26">
        <f>'[1]Daily Report'!D247</f>
        <v>0</v>
      </c>
      <c r="K150" s="26" t="e">
        <f>'[1]Daily Report'!J247</f>
        <v>#N/A</v>
      </c>
      <c r="L150" s="23"/>
      <c r="M150" s="27" t="e">
        <f t="shared" si="5"/>
        <v>#DIV/0!</v>
      </c>
      <c r="N150" s="28">
        <f>COUNTIF($J$5:M$130,$A150)</f>
        <v>0</v>
      </c>
      <c r="O150" s="28">
        <f>COUNTIF($J$131:K$256,$A150)</f>
        <v>0</v>
      </c>
      <c r="P150" s="28">
        <f>COUNTIF($J$257:K$382,$A150)</f>
        <v>0</v>
      </c>
      <c r="Q150" s="28">
        <f>COUNTIF($J$384:M$562,$A150)</f>
        <v>0</v>
      </c>
      <c r="U150" s="30">
        <f>'[1]Daily Report'!AC247</f>
        <v>0</v>
      </c>
    </row>
    <row r="151" spans="1:21" ht="18.75">
      <c r="A151" s="20" t="s">
        <v>178</v>
      </c>
      <c r="B151" s="21"/>
      <c r="C151" s="22"/>
      <c r="D151" s="22"/>
      <c r="E151" s="22"/>
      <c r="F151" s="23"/>
      <c r="G151" s="23"/>
      <c r="H151" s="31">
        <f t="shared" si="4"/>
        <v>0</v>
      </c>
      <c r="I151" s="26" t="e">
        <f>'[1]Daily Report'!L248</f>
        <v>#N/A</v>
      </c>
      <c r="J151" s="26">
        <f>'[1]Daily Report'!D248</f>
        <v>0</v>
      </c>
      <c r="K151" s="26" t="e">
        <f>'[1]Daily Report'!J248</f>
        <v>#N/A</v>
      </c>
      <c r="L151" s="23"/>
      <c r="M151" s="27" t="e">
        <f t="shared" si="5"/>
        <v>#DIV/0!</v>
      </c>
      <c r="N151" s="28">
        <f>COUNTIF($J$5:M$130,$A151)</f>
        <v>0</v>
      </c>
      <c r="O151" s="28">
        <f>COUNTIF($J$131:K$256,$A151)</f>
        <v>0</v>
      </c>
      <c r="P151" s="28">
        <f>COUNTIF($J$257:K$382,$A151)</f>
        <v>0</v>
      </c>
      <c r="Q151" s="28">
        <f>COUNTIF($J$384:M$562,$A151)</f>
        <v>0</v>
      </c>
      <c r="U151" s="30">
        <f>'[1]Daily Report'!AC248</f>
        <v>0</v>
      </c>
    </row>
    <row r="152" spans="1:21" ht="18.75">
      <c r="A152" s="20" t="s">
        <v>179</v>
      </c>
      <c r="B152" s="21"/>
      <c r="C152" s="22"/>
      <c r="D152" s="22"/>
      <c r="E152" s="22"/>
      <c r="F152" s="23"/>
      <c r="G152" s="23"/>
      <c r="H152" s="31">
        <f t="shared" si="4"/>
        <v>0</v>
      </c>
      <c r="I152" s="26" t="e">
        <f>'[1]Daily Report'!L249</f>
        <v>#N/A</v>
      </c>
      <c r="J152" s="26">
        <f>'[1]Daily Report'!D249</f>
        <v>0</v>
      </c>
      <c r="K152" s="26" t="e">
        <f>'[1]Daily Report'!J249</f>
        <v>#N/A</v>
      </c>
      <c r="L152" s="23"/>
      <c r="M152" s="27" t="e">
        <f t="shared" si="5"/>
        <v>#DIV/0!</v>
      </c>
      <c r="N152" s="28">
        <f>COUNTIF($J$5:M$130,$A152)</f>
        <v>0</v>
      </c>
      <c r="O152" s="28">
        <f>COUNTIF($J$131:K$256,$A152)</f>
        <v>0</v>
      </c>
      <c r="P152" s="28">
        <f>COUNTIF($J$257:K$382,$A152)</f>
        <v>0</v>
      </c>
      <c r="Q152" s="28">
        <f>COUNTIF($J$384:M$562,$A152)</f>
        <v>0</v>
      </c>
      <c r="U152" s="30">
        <f>'[1]Daily Report'!AC249</f>
        <v>0</v>
      </c>
    </row>
    <row r="153" spans="1:21" ht="18.75">
      <c r="A153" s="20" t="s">
        <v>180</v>
      </c>
      <c r="B153" s="21"/>
      <c r="C153" s="22"/>
      <c r="D153" s="22"/>
      <c r="E153" s="22"/>
      <c r="F153" s="23"/>
      <c r="G153" s="23"/>
      <c r="H153" s="31">
        <f t="shared" si="4"/>
        <v>0</v>
      </c>
      <c r="I153" s="26" t="e">
        <f>'[1]Daily Report'!L250</f>
        <v>#N/A</v>
      </c>
      <c r="J153" s="26">
        <f>'[1]Daily Report'!D250</f>
        <v>0</v>
      </c>
      <c r="K153" s="26" t="e">
        <f>'[1]Daily Report'!J250</f>
        <v>#N/A</v>
      </c>
      <c r="L153" s="23"/>
      <c r="M153" s="27" t="e">
        <f t="shared" si="5"/>
        <v>#DIV/0!</v>
      </c>
      <c r="N153" s="28">
        <f>COUNTIF($J$5:M$130,$A153)</f>
        <v>0</v>
      </c>
      <c r="O153" s="28">
        <f>COUNTIF($J$131:K$256,$A153)</f>
        <v>0</v>
      </c>
      <c r="P153" s="28">
        <f>COUNTIF($J$257:K$382,$A153)</f>
        <v>0</v>
      </c>
      <c r="Q153" s="28">
        <f>COUNTIF($J$384:M$562,$A153)</f>
        <v>0</v>
      </c>
      <c r="U153" s="30">
        <f>'[1]Daily Report'!AC250</f>
        <v>0</v>
      </c>
    </row>
    <row r="154" spans="1:21" ht="18.75">
      <c r="A154" s="20" t="s">
        <v>181</v>
      </c>
      <c r="B154" s="21"/>
      <c r="C154" s="22"/>
      <c r="D154" s="22"/>
      <c r="E154" s="22"/>
      <c r="F154" s="23"/>
      <c r="G154" s="23"/>
      <c r="H154" s="31">
        <f t="shared" si="4"/>
        <v>0</v>
      </c>
      <c r="I154" s="26" t="e">
        <f>'[1]Daily Report'!L251</f>
        <v>#N/A</v>
      </c>
      <c r="J154" s="26">
        <f>'[1]Daily Report'!D251</f>
        <v>0</v>
      </c>
      <c r="K154" s="26" t="e">
        <f>'[1]Daily Report'!J251</f>
        <v>#N/A</v>
      </c>
      <c r="L154" s="23"/>
      <c r="M154" s="27" t="e">
        <f t="shared" si="5"/>
        <v>#DIV/0!</v>
      </c>
      <c r="N154" s="28">
        <f>COUNTIF($J$5:M$130,$A154)</f>
        <v>0</v>
      </c>
      <c r="O154" s="28">
        <f>COUNTIF($J$131:K$256,$A154)</f>
        <v>0</v>
      </c>
      <c r="P154" s="28">
        <f>COUNTIF($J$257:K$382,$A154)</f>
        <v>0</v>
      </c>
      <c r="Q154" s="28">
        <f>COUNTIF($J$384:M$562,$A154)</f>
        <v>0</v>
      </c>
      <c r="U154" s="30">
        <f>'[1]Daily Report'!AC251</f>
        <v>0</v>
      </c>
    </row>
    <row r="155" spans="1:21" ht="18.75">
      <c r="A155" s="20" t="s">
        <v>182</v>
      </c>
      <c r="B155" s="21"/>
      <c r="C155" s="22"/>
      <c r="D155" s="22"/>
      <c r="E155" s="22"/>
      <c r="F155" s="23"/>
      <c r="G155" s="23"/>
      <c r="H155" s="31">
        <f t="shared" si="4"/>
        <v>0</v>
      </c>
      <c r="I155" s="26" t="e">
        <f>'[1]Daily Report'!L252</f>
        <v>#N/A</v>
      </c>
      <c r="J155" s="26">
        <f>'[1]Daily Report'!D252</f>
        <v>0</v>
      </c>
      <c r="K155" s="26" t="e">
        <f>'[1]Daily Report'!J252</f>
        <v>#N/A</v>
      </c>
      <c r="L155" s="23"/>
      <c r="M155" s="27" t="e">
        <f t="shared" si="5"/>
        <v>#DIV/0!</v>
      </c>
      <c r="N155" s="28">
        <f>COUNTIF($J$5:M$130,$A155)</f>
        <v>0</v>
      </c>
      <c r="O155" s="28">
        <f>COUNTIF($J$131:K$256,$A155)</f>
        <v>0</v>
      </c>
      <c r="P155" s="28">
        <f>COUNTIF($J$257:K$382,$A155)</f>
        <v>0</v>
      </c>
      <c r="Q155" s="28">
        <f>COUNTIF($J$384:M$562,$A155)</f>
        <v>0</v>
      </c>
      <c r="U155" s="30">
        <f>'[1]Daily Report'!AC252</f>
        <v>0</v>
      </c>
    </row>
    <row r="156" spans="1:21" ht="18.75">
      <c r="A156" s="20" t="s">
        <v>183</v>
      </c>
      <c r="B156" s="21"/>
      <c r="C156" s="22"/>
      <c r="D156" s="22"/>
      <c r="E156" s="22"/>
      <c r="F156" s="23"/>
      <c r="G156" s="23"/>
      <c r="H156" s="31">
        <f t="shared" si="4"/>
        <v>0</v>
      </c>
      <c r="I156" s="26" t="e">
        <f>'[1]Daily Report'!L253</f>
        <v>#N/A</v>
      </c>
      <c r="J156" s="26">
        <f>'[1]Daily Report'!D253</f>
        <v>0</v>
      </c>
      <c r="K156" s="26" t="e">
        <f>'[1]Daily Report'!J253</f>
        <v>#N/A</v>
      </c>
      <c r="L156" s="23"/>
      <c r="M156" s="27" t="e">
        <f t="shared" si="5"/>
        <v>#DIV/0!</v>
      </c>
      <c r="N156" s="28">
        <f>COUNTIF($J$5:M$130,$A156)</f>
        <v>0</v>
      </c>
      <c r="O156" s="28">
        <f>COUNTIF($J$131:K$256,$A156)</f>
        <v>0</v>
      </c>
      <c r="P156" s="28">
        <f>COUNTIF($J$257:K$382,$A156)</f>
        <v>0</v>
      </c>
      <c r="Q156" s="28">
        <f>COUNTIF($J$384:M$562,$A156)</f>
        <v>0</v>
      </c>
      <c r="U156" s="30">
        <f>'[1]Daily Report'!AC253</f>
        <v>0</v>
      </c>
    </row>
    <row r="157" spans="1:21" ht="18.75">
      <c r="A157" s="20" t="s">
        <v>184</v>
      </c>
      <c r="B157" s="21"/>
      <c r="C157" s="22"/>
      <c r="D157" s="22"/>
      <c r="E157" s="22"/>
      <c r="F157" s="23"/>
      <c r="G157" s="23"/>
      <c r="H157" s="31">
        <f t="shared" si="4"/>
        <v>0</v>
      </c>
      <c r="I157" s="26" t="e">
        <f>'[1]Daily Report'!L254</f>
        <v>#N/A</v>
      </c>
      <c r="J157" s="26">
        <f>'[1]Daily Report'!D254</f>
        <v>0</v>
      </c>
      <c r="K157" s="26" t="e">
        <f>'[1]Daily Report'!J254</f>
        <v>#N/A</v>
      </c>
      <c r="L157" s="23"/>
      <c r="M157" s="27" t="e">
        <f t="shared" si="5"/>
        <v>#DIV/0!</v>
      </c>
      <c r="N157" s="28">
        <f>COUNTIF($J$5:M$130,$A157)</f>
        <v>0</v>
      </c>
      <c r="O157" s="28">
        <f>COUNTIF($J$131:K$256,$A157)</f>
        <v>0</v>
      </c>
      <c r="P157" s="28">
        <f>COUNTIF($J$257:K$382,$A157)</f>
        <v>0</v>
      </c>
      <c r="Q157" s="28">
        <f>COUNTIF($J$384:M$562,$A157)</f>
        <v>0</v>
      </c>
      <c r="U157" s="30">
        <f>'[1]Daily Report'!AC254</f>
        <v>0</v>
      </c>
    </row>
    <row r="158" spans="1:21" ht="18.75">
      <c r="A158" s="20" t="s">
        <v>185</v>
      </c>
      <c r="B158" s="21"/>
      <c r="C158" s="22"/>
      <c r="D158" s="22"/>
      <c r="E158" s="22"/>
      <c r="F158" s="23"/>
      <c r="G158" s="23"/>
      <c r="H158" s="31">
        <f t="shared" si="4"/>
        <v>0</v>
      </c>
      <c r="I158" s="26" t="e">
        <f>'[1]Daily Report'!L255</f>
        <v>#N/A</v>
      </c>
      <c r="J158" s="26">
        <f>'[1]Daily Report'!D255</f>
        <v>0</v>
      </c>
      <c r="K158" s="26" t="e">
        <f>'[1]Daily Report'!J255</f>
        <v>#N/A</v>
      </c>
      <c r="L158" s="23"/>
      <c r="M158" s="27" t="e">
        <f t="shared" si="5"/>
        <v>#DIV/0!</v>
      </c>
      <c r="N158" s="28">
        <f>COUNTIF($J$5:M$130,$A158)</f>
        <v>0</v>
      </c>
      <c r="O158" s="28">
        <f>COUNTIF($J$131:K$256,$A158)</f>
        <v>0</v>
      </c>
      <c r="P158" s="28">
        <f>COUNTIF($J$257:K$382,$A158)</f>
        <v>0</v>
      </c>
      <c r="Q158" s="28">
        <f>COUNTIF($J$384:M$562,$A158)</f>
        <v>0</v>
      </c>
      <c r="U158" s="30">
        <f>'[1]Daily Report'!AC255</f>
        <v>0</v>
      </c>
    </row>
    <row r="159" spans="1:21" ht="18.75">
      <c r="A159" s="20" t="s">
        <v>186</v>
      </c>
      <c r="B159" s="21"/>
      <c r="C159" s="22"/>
      <c r="D159" s="22"/>
      <c r="E159" s="22"/>
      <c r="F159" s="23"/>
      <c r="G159" s="23"/>
      <c r="H159" s="31">
        <f t="shared" si="4"/>
        <v>0</v>
      </c>
      <c r="I159" s="26" t="e">
        <f>'[1]Daily Report'!L256</f>
        <v>#N/A</v>
      </c>
      <c r="J159" s="26">
        <f>'[1]Daily Report'!D256</f>
        <v>0</v>
      </c>
      <c r="K159" s="26" t="e">
        <f>'[1]Daily Report'!J256</f>
        <v>#N/A</v>
      </c>
      <c r="L159" s="23"/>
      <c r="M159" s="27" t="e">
        <f t="shared" si="5"/>
        <v>#DIV/0!</v>
      </c>
      <c r="N159" s="28">
        <f>COUNTIF($J$5:M$130,$A159)</f>
        <v>0</v>
      </c>
      <c r="O159" s="28">
        <f>COUNTIF($J$131:K$256,$A159)</f>
        <v>0</v>
      </c>
      <c r="P159" s="28">
        <f>COUNTIF($J$257:K$382,$A159)</f>
        <v>0</v>
      </c>
      <c r="Q159" s="28">
        <f>COUNTIF($J$384:M$562,$A159)</f>
        <v>0</v>
      </c>
      <c r="U159" s="30">
        <f>'[1]Daily Report'!AC256</f>
        <v>0</v>
      </c>
    </row>
    <row r="160" spans="1:21" ht="18.75">
      <c r="A160" s="20" t="s">
        <v>187</v>
      </c>
      <c r="B160" s="21"/>
      <c r="C160" s="22"/>
      <c r="D160" s="22"/>
      <c r="E160" s="22"/>
      <c r="F160" s="23"/>
      <c r="G160" s="23"/>
      <c r="H160" s="31">
        <f t="shared" si="4"/>
        <v>0</v>
      </c>
      <c r="I160" s="26" t="e">
        <f>'[1]Daily Report'!L257</f>
        <v>#N/A</v>
      </c>
      <c r="J160" s="26">
        <f>'[1]Daily Report'!D257</f>
        <v>0</v>
      </c>
      <c r="K160" s="26" t="e">
        <f>'[1]Daily Report'!J257</f>
        <v>#N/A</v>
      </c>
      <c r="L160" s="23"/>
      <c r="M160" s="27" t="e">
        <f t="shared" si="5"/>
        <v>#DIV/0!</v>
      </c>
      <c r="N160" s="28">
        <f>COUNTIF($J$5:M$130,$A160)</f>
        <v>0</v>
      </c>
      <c r="O160" s="28">
        <f>COUNTIF($J$131:K$256,$A160)</f>
        <v>0</v>
      </c>
      <c r="P160" s="28">
        <f>COUNTIF($J$257:K$382,$A160)</f>
        <v>0</v>
      </c>
      <c r="Q160" s="28">
        <f>COUNTIF($J$384:M$562,$A160)</f>
        <v>0</v>
      </c>
      <c r="U160" s="30">
        <f>'[1]Daily Report'!AC257</f>
        <v>0</v>
      </c>
    </row>
    <row r="161" spans="1:21" ht="18.75">
      <c r="A161" s="20" t="s">
        <v>188</v>
      </c>
      <c r="B161" s="21"/>
      <c r="C161" s="22"/>
      <c r="D161" s="22"/>
      <c r="E161" s="22"/>
      <c r="F161" s="23"/>
      <c r="G161" s="23"/>
      <c r="H161" s="31">
        <f t="shared" si="4"/>
        <v>0</v>
      </c>
      <c r="I161" s="26" t="e">
        <f>'[1]Daily Report'!L258</f>
        <v>#N/A</v>
      </c>
      <c r="J161" s="26">
        <f>'[1]Daily Report'!D258</f>
        <v>0</v>
      </c>
      <c r="K161" s="26" t="e">
        <f>'[1]Daily Report'!J258</f>
        <v>#N/A</v>
      </c>
      <c r="L161" s="23"/>
      <c r="M161" s="27" t="e">
        <f t="shared" si="5"/>
        <v>#DIV/0!</v>
      </c>
      <c r="N161" s="28">
        <f>COUNTIF($J$5:M$130,$A161)</f>
        <v>0</v>
      </c>
      <c r="O161" s="28">
        <f>COUNTIF($J$131:K$256,$A161)</f>
        <v>0</v>
      </c>
      <c r="P161" s="28">
        <f>COUNTIF($J$257:K$382,$A161)</f>
        <v>0</v>
      </c>
      <c r="Q161" s="28">
        <f>COUNTIF($J$384:M$562,$A161)</f>
        <v>0</v>
      </c>
      <c r="U161" s="30">
        <f>'[1]Daily Report'!AC258</f>
        <v>0</v>
      </c>
    </row>
    <row r="162" spans="1:21" ht="18.75">
      <c r="A162" s="20" t="s">
        <v>189</v>
      </c>
      <c r="B162" s="21"/>
      <c r="C162" s="22"/>
      <c r="D162" s="22"/>
      <c r="E162" s="22"/>
      <c r="F162" s="23"/>
      <c r="G162" s="23"/>
      <c r="H162" s="31">
        <f t="shared" si="4"/>
        <v>0</v>
      </c>
      <c r="I162" s="26" t="e">
        <f>'[1]Daily Report'!L259</f>
        <v>#N/A</v>
      </c>
      <c r="J162" s="26">
        <f>'[1]Daily Report'!D259</f>
        <v>0</v>
      </c>
      <c r="K162" s="26" t="e">
        <f>'[1]Daily Report'!J259</f>
        <v>#N/A</v>
      </c>
      <c r="L162" s="23"/>
      <c r="M162" s="27" t="e">
        <f t="shared" si="5"/>
        <v>#DIV/0!</v>
      </c>
      <c r="N162" s="28">
        <f>COUNTIF($J$5:M$130,$A162)</f>
        <v>0</v>
      </c>
      <c r="O162" s="28">
        <f>COUNTIF($J$131:K$256,$A162)</f>
        <v>0</v>
      </c>
      <c r="P162" s="28">
        <f>COUNTIF($J$257:K$382,$A162)</f>
        <v>0</v>
      </c>
      <c r="Q162" s="28">
        <f>COUNTIF($J$384:M$562,$A162)</f>
        <v>0</v>
      </c>
      <c r="U162" s="30">
        <f>'[1]Daily Report'!AC259</f>
        <v>0</v>
      </c>
    </row>
    <row r="163" spans="1:21" ht="18.75">
      <c r="A163" s="20" t="s">
        <v>190</v>
      </c>
      <c r="B163" s="21"/>
      <c r="C163" s="22"/>
      <c r="D163" s="22"/>
      <c r="E163" s="22"/>
      <c r="F163" s="23"/>
      <c r="G163" s="23"/>
      <c r="H163" s="31">
        <f t="shared" si="4"/>
        <v>0</v>
      </c>
      <c r="I163" s="26" t="e">
        <f>'[1]Daily Report'!L260</f>
        <v>#N/A</v>
      </c>
      <c r="J163" s="26">
        <f>'[1]Daily Report'!D260</f>
        <v>0</v>
      </c>
      <c r="K163" s="26" t="e">
        <f>'[1]Daily Report'!J260</f>
        <v>#N/A</v>
      </c>
      <c r="L163" s="23"/>
      <c r="M163" s="27" t="e">
        <f t="shared" si="5"/>
        <v>#DIV/0!</v>
      </c>
      <c r="N163" s="28">
        <f>COUNTIF($J$5:M$130,$A163)</f>
        <v>0</v>
      </c>
      <c r="O163" s="28">
        <f>COUNTIF($J$131:K$256,$A163)</f>
        <v>0</v>
      </c>
      <c r="P163" s="28">
        <f>COUNTIF($J$257:K$382,$A163)</f>
        <v>0</v>
      </c>
      <c r="Q163" s="28">
        <f>COUNTIF($J$384:M$562,$A163)</f>
        <v>0</v>
      </c>
      <c r="U163" s="30">
        <f>'[1]Daily Report'!AC260</f>
        <v>0</v>
      </c>
    </row>
    <row r="164" spans="1:21" ht="18.75">
      <c r="A164" s="20" t="s">
        <v>191</v>
      </c>
      <c r="B164" s="21"/>
      <c r="C164" s="22"/>
      <c r="D164" s="22"/>
      <c r="E164" s="22"/>
      <c r="F164" s="23"/>
      <c r="G164" s="23"/>
      <c r="H164" s="31">
        <f t="shared" si="4"/>
        <v>0</v>
      </c>
      <c r="I164" s="26" t="e">
        <f>'[1]Daily Report'!L261</f>
        <v>#N/A</v>
      </c>
      <c r="J164" s="26">
        <f>'[1]Daily Report'!D261</f>
        <v>0</v>
      </c>
      <c r="K164" s="26" t="e">
        <f>'[1]Daily Report'!J261</f>
        <v>#N/A</v>
      </c>
      <c r="L164" s="23"/>
      <c r="M164" s="27" t="e">
        <f t="shared" si="5"/>
        <v>#DIV/0!</v>
      </c>
      <c r="N164" s="28">
        <f>COUNTIF($J$5:M$130,$A164)</f>
        <v>0</v>
      </c>
      <c r="O164" s="28">
        <f>COUNTIF($J$131:K$256,$A164)</f>
        <v>0</v>
      </c>
      <c r="P164" s="28">
        <f>COUNTIF($J$257:K$382,$A164)</f>
        <v>0</v>
      </c>
      <c r="Q164" s="28">
        <f>COUNTIF($J$384:M$562,$A164)</f>
        <v>0</v>
      </c>
      <c r="U164" s="30">
        <f>'[1]Daily Report'!AC261</f>
        <v>0</v>
      </c>
    </row>
    <row r="165" spans="1:21" ht="18.75">
      <c r="A165" s="20" t="s">
        <v>192</v>
      </c>
      <c r="B165" s="21"/>
      <c r="C165" s="22"/>
      <c r="D165" s="22"/>
      <c r="E165" s="22"/>
      <c r="F165" s="23"/>
      <c r="G165" s="23"/>
      <c r="H165" s="31">
        <f t="shared" si="4"/>
        <v>0</v>
      </c>
      <c r="I165" s="26" t="e">
        <f>'[1]Daily Report'!L262</f>
        <v>#N/A</v>
      </c>
      <c r="J165" s="26">
        <f>'[1]Daily Report'!D262</f>
        <v>0</v>
      </c>
      <c r="K165" s="26" t="e">
        <f>'[1]Daily Report'!J262</f>
        <v>#N/A</v>
      </c>
      <c r="L165" s="23"/>
      <c r="M165" s="27" t="e">
        <f t="shared" si="5"/>
        <v>#DIV/0!</v>
      </c>
      <c r="N165" s="28">
        <f>COUNTIF($J$5:M$130,$A165)</f>
        <v>0</v>
      </c>
      <c r="O165" s="28">
        <f>COUNTIF($J$131:K$256,$A165)</f>
        <v>0</v>
      </c>
      <c r="P165" s="28">
        <f>COUNTIF($J$257:K$382,$A165)</f>
        <v>0</v>
      </c>
      <c r="Q165" s="28">
        <f>COUNTIF($J$384:M$562,$A165)</f>
        <v>0</v>
      </c>
      <c r="U165" s="30">
        <f>'[1]Daily Report'!AC262</f>
        <v>0</v>
      </c>
    </row>
    <row r="166" spans="1:21" ht="18.75">
      <c r="A166" s="20" t="s">
        <v>193</v>
      </c>
      <c r="B166" s="21"/>
      <c r="C166" s="22"/>
      <c r="D166" s="22"/>
      <c r="E166" s="22"/>
      <c r="F166" s="23"/>
      <c r="G166" s="23"/>
      <c r="H166" s="31">
        <f t="shared" si="4"/>
        <v>0</v>
      </c>
      <c r="I166" s="26" t="e">
        <f>'[1]Daily Report'!L263</f>
        <v>#N/A</v>
      </c>
      <c r="J166" s="26">
        <f>'[1]Daily Report'!D263</f>
        <v>0</v>
      </c>
      <c r="K166" s="26" t="e">
        <f>'[1]Daily Report'!J263</f>
        <v>#N/A</v>
      </c>
      <c r="L166" s="23"/>
      <c r="M166" s="27" t="e">
        <f t="shared" si="5"/>
        <v>#DIV/0!</v>
      </c>
      <c r="N166" s="28">
        <f>COUNTIF($J$5:M$130,$A166)</f>
        <v>0</v>
      </c>
      <c r="O166" s="28">
        <f>COUNTIF($J$131:K$256,$A166)</f>
        <v>0</v>
      </c>
      <c r="P166" s="28">
        <f>COUNTIF($J$257:K$382,$A166)</f>
        <v>0</v>
      </c>
      <c r="Q166" s="28">
        <f>COUNTIF($J$384:M$562,$A166)</f>
        <v>0</v>
      </c>
      <c r="U166" s="30">
        <f>'[1]Daily Report'!AC263</f>
        <v>0</v>
      </c>
    </row>
    <row r="167" spans="1:21" ht="18.75">
      <c r="A167" s="20" t="s">
        <v>194</v>
      </c>
      <c r="B167" s="21"/>
      <c r="C167" s="22"/>
      <c r="D167" s="22"/>
      <c r="E167" s="22"/>
      <c r="F167" s="23"/>
      <c r="G167" s="23"/>
      <c r="H167" s="31">
        <f t="shared" si="4"/>
        <v>0</v>
      </c>
      <c r="I167" s="26" t="e">
        <f>'[1]Daily Report'!L276</f>
        <v>#N/A</v>
      </c>
      <c r="J167" s="26">
        <f>'[1]Daily Report'!D276</f>
        <v>0</v>
      </c>
      <c r="K167" s="26" t="e">
        <f>'[1]Daily Report'!J276</f>
        <v>#N/A</v>
      </c>
      <c r="L167" s="23"/>
      <c r="M167" s="27" t="e">
        <f t="shared" si="5"/>
        <v>#DIV/0!</v>
      </c>
      <c r="N167" s="28">
        <f>COUNTIF($J$5:M$130,$A167)</f>
        <v>0</v>
      </c>
      <c r="O167" s="28">
        <f>COUNTIF($J$131:K$256,$A167)</f>
        <v>0</v>
      </c>
      <c r="P167" s="28">
        <f>COUNTIF($J$257:K$382,$A167)</f>
        <v>0</v>
      </c>
      <c r="Q167" s="28">
        <f>COUNTIF($J$384:M$562,$A167)</f>
        <v>0</v>
      </c>
      <c r="U167" s="30">
        <f>'[1]Daily Report'!AC276</f>
        <v>0</v>
      </c>
    </row>
    <row r="168" spans="1:21" ht="18.75">
      <c r="A168" s="20" t="s">
        <v>195</v>
      </c>
      <c r="B168" s="21"/>
      <c r="C168" s="22"/>
      <c r="D168" s="22"/>
      <c r="E168" s="22"/>
      <c r="F168" s="23"/>
      <c r="G168" s="23"/>
      <c r="H168" s="31">
        <f t="shared" si="4"/>
        <v>0</v>
      </c>
      <c r="I168" s="26" t="e">
        <f>'[1]Daily Report'!L277</f>
        <v>#N/A</v>
      </c>
      <c r="J168" s="26">
        <f>'[1]Daily Report'!D277</f>
        <v>0</v>
      </c>
      <c r="K168" s="26" t="e">
        <f>'[1]Daily Report'!J277</f>
        <v>#N/A</v>
      </c>
      <c r="L168" s="23"/>
      <c r="M168" s="27" t="e">
        <f t="shared" si="5"/>
        <v>#DIV/0!</v>
      </c>
      <c r="N168" s="28">
        <f>COUNTIF($J$5:M$130,$A168)</f>
        <v>0</v>
      </c>
      <c r="O168" s="28">
        <f>COUNTIF($J$131:K$256,$A168)</f>
        <v>0</v>
      </c>
      <c r="P168" s="28">
        <f>COUNTIF($J$257:K$382,$A168)</f>
        <v>0</v>
      </c>
      <c r="Q168" s="28">
        <f>COUNTIF($J$384:M$562,$A168)</f>
        <v>0</v>
      </c>
      <c r="U168" s="30">
        <f>'[1]Daily Report'!AC277</f>
        <v>0</v>
      </c>
    </row>
    <row r="169" spans="1:21" ht="18.75">
      <c r="A169" s="20" t="s">
        <v>196</v>
      </c>
      <c r="B169" s="21"/>
      <c r="C169" s="22"/>
      <c r="D169" s="22"/>
      <c r="E169" s="22"/>
      <c r="F169" s="23"/>
      <c r="G169" s="23"/>
      <c r="H169" s="31">
        <f t="shared" si="4"/>
        <v>0</v>
      </c>
      <c r="I169" s="26" t="e">
        <f>'[1]Daily Report'!L278</f>
        <v>#N/A</v>
      </c>
      <c r="J169" s="26">
        <f>'[1]Daily Report'!D278</f>
        <v>0</v>
      </c>
      <c r="K169" s="26" t="e">
        <f>'[1]Daily Report'!J278</f>
        <v>#N/A</v>
      </c>
      <c r="L169" s="23"/>
      <c r="M169" s="27" t="e">
        <f t="shared" si="5"/>
        <v>#DIV/0!</v>
      </c>
      <c r="N169" s="28">
        <f>COUNTIF($J$5:M$130,$A169)</f>
        <v>0</v>
      </c>
      <c r="O169" s="28">
        <f>COUNTIF($J$131:K$256,$A169)</f>
        <v>0</v>
      </c>
      <c r="P169" s="28">
        <f>COUNTIF($J$257:K$382,$A169)</f>
        <v>0</v>
      </c>
      <c r="Q169" s="28">
        <f>COUNTIF($J$384:M$562,$A169)</f>
        <v>0</v>
      </c>
      <c r="U169" s="30">
        <f>'[1]Daily Report'!AC278</f>
        <v>0</v>
      </c>
    </row>
    <row r="170" spans="1:21" ht="18.75">
      <c r="A170" s="20" t="s">
        <v>197</v>
      </c>
      <c r="B170" s="21"/>
      <c r="C170" s="22"/>
      <c r="D170" s="22"/>
      <c r="E170" s="22"/>
      <c r="F170" s="23"/>
      <c r="G170" s="23"/>
      <c r="H170" s="31">
        <f t="shared" si="4"/>
        <v>0</v>
      </c>
      <c r="I170" s="26" t="e">
        <f>'[1]Daily Report'!L279</f>
        <v>#N/A</v>
      </c>
      <c r="J170" s="26">
        <f>'[1]Daily Report'!D279</f>
        <v>0</v>
      </c>
      <c r="K170" s="26" t="e">
        <f>'[1]Daily Report'!J279</f>
        <v>#N/A</v>
      </c>
      <c r="L170" s="23"/>
      <c r="M170" s="27" t="e">
        <f t="shared" si="5"/>
        <v>#DIV/0!</v>
      </c>
      <c r="N170" s="28">
        <f>COUNTIF($J$5:M$130,$A170)</f>
        <v>0</v>
      </c>
      <c r="O170" s="28">
        <f>COUNTIF($J$131:K$256,$A170)</f>
        <v>0</v>
      </c>
      <c r="P170" s="28">
        <f>COUNTIF($J$257:K$382,$A170)</f>
        <v>0</v>
      </c>
      <c r="Q170" s="28">
        <f>COUNTIF($J$384:M$562,$A170)</f>
        <v>0</v>
      </c>
      <c r="U170" s="30">
        <f>'[1]Daily Report'!AC279</f>
        <v>0</v>
      </c>
    </row>
    <row r="171" spans="1:21" ht="18.75">
      <c r="A171" s="20" t="s">
        <v>198</v>
      </c>
      <c r="B171" s="21"/>
      <c r="C171" s="22"/>
      <c r="D171" s="22"/>
      <c r="E171" s="22"/>
      <c r="F171" s="23"/>
      <c r="G171" s="23"/>
      <c r="H171" s="31">
        <f t="shared" si="4"/>
        <v>0</v>
      </c>
      <c r="I171" s="26" t="e">
        <f>'[1]Daily Report'!L280</f>
        <v>#N/A</v>
      </c>
      <c r="J171" s="26">
        <f>'[1]Daily Report'!D280</f>
        <v>0</v>
      </c>
      <c r="K171" s="26" t="e">
        <f>'[1]Daily Report'!J280</f>
        <v>#N/A</v>
      </c>
      <c r="L171" s="23"/>
      <c r="M171" s="27" t="e">
        <f t="shared" si="5"/>
        <v>#DIV/0!</v>
      </c>
      <c r="N171" s="28">
        <f>COUNTIF($J$5:M$130,$A171)</f>
        <v>0</v>
      </c>
      <c r="O171" s="28">
        <f>COUNTIF($J$131:K$256,$A171)</f>
        <v>0</v>
      </c>
      <c r="P171" s="28">
        <f>COUNTIF($J$257:K$382,$A171)</f>
        <v>0</v>
      </c>
      <c r="Q171" s="28">
        <f>COUNTIF($J$384:M$562,$A171)</f>
        <v>0</v>
      </c>
      <c r="U171" s="30">
        <f>'[1]Daily Report'!AC280</f>
        <v>0</v>
      </c>
    </row>
    <row r="172" spans="1:21" ht="18.75">
      <c r="A172" s="20" t="s">
        <v>199</v>
      </c>
      <c r="B172" s="21"/>
      <c r="C172" s="22"/>
      <c r="D172" s="22"/>
      <c r="E172" s="22"/>
      <c r="F172" s="23"/>
      <c r="G172" s="23"/>
      <c r="H172" s="31">
        <f t="shared" si="4"/>
        <v>0</v>
      </c>
      <c r="I172" s="26" t="e">
        <f>'[1]Daily Report'!L281</f>
        <v>#N/A</v>
      </c>
      <c r="J172" s="26">
        <f>'[1]Daily Report'!D281</f>
        <v>0</v>
      </c>
      <c r="K172" s="26" t="e">
        <f>'[1]Daily Report'!J281</f>
        <v>#N/A</v>
      </c>
      <c r="L172" s="23"/>
      <c r="M172" s="27" t="e">
        <f t="shared" si="5"/>
        <v>#DIV/0!</v>
      </c>
      <c r="N172" s="28">
        <f>COUNTIF($J$5:M$130,$A172)</f>
        <v>0</v>
      </c>
      <c r="O172" s="28">
        <f>COUNTIF($J$131:K$256,$A172)</f>
        <v>0</v>
      </c>
      <c r="P172" s="28">
        <f>COUNTIF($J$257:K$382,$A172)</f>
        <v>0</v>
      </c>
      <c r="Q172" s="28">
        <f>COUNTIF($J$384:M$562,$A172)</f>
        <v>0</v>
      </c>
      <c r="U172" s="30">
        <f>'[1]Daily Report'!AC281</f>
        <v>0</v>
      </c>
    </row>
    <row r="173" spans="1:21" ht="18.75">
      <c r="A173" s="20" t="s">
        <v>200</v>
      </c>
      <c r="B173" s="21"/>
      <c r="C173" s="22"/>
      <c r="D173" s="22"/>
      <c r="E173" s="22"/>
      <c r="F173" s="23"/>
      <c r="G173" s="23"/>
      <c r="H173" s="31">
        <f t="shared" si="4"/>
        <v>0</v>
      </c>
      <c r="I173" s="26" t="e">
        <f>'[1]Daily Report'!L282</f>
        <v>#N/A</v>
      </c>
      <c r="J173" s="26">
        <f>'[1]Daily Report'!D282</f>
        <v>0</v>
      </c>
      <c r="K173" s="26" t="e">
        <f>'[1]Daily Report'!J282</f>
        <v>#N/A</v>
      </c>
      <c r="L173" s="23"/>
      <c r="M173" s="27" t="e">
        <f t="shared" si="5"/>
        <v>#DIV/0!</v>
      </c>
      <c r="N173" s="28">
        <f>COUNTIF($J$5:M$130,$A173)</f>
        <v>0</v>
      </c>
      <c r="O173" s="28">
        <f>COUNTIF($J$131:K$256,$A173)</f>
        <v>0</v>
      </c>
      <c r="P173" s="28">
        <f>COUNTIF($J$257:K$382,$A173)</f>
        <v>0</v>
      </c>
      <c r="Q173" s="28">
        <f>COUNTIF($J$384:M$562,$A173)</f>
        <v>0</v>
      </c>
      <c r="U173" s="30">
        <f>'[1]Daily Report'!AC282</f>
        <v>0</v>
      </c>
    </row>
    <row r="174" spans="1:21" ht="18.75">
      <c r="A174" s="20" t="s">
        <v>201</v>
      </c>
      <c r="B174" s="21"/>
      <c r="C174" s="22"/>
      <c r="D174" s="22"/>
      <c r="E174" s="22"/>
      <c r="F174" s="23"/>
      <c r="G174" s="23"/>
      <c r="H174" s="31">
        <f t="shared" si="4"/>
        <v>0</v>
      </c>
      <c r="I174" s="26" t="e">
        <f>'[1]Daily Report'!L283</f>
        <v>#N/A</v>
      </c>
      <c r="J174" s="26">
        <f>'[1]Daily Report'!D283</f>
        <v>0</v>
      </c>
      <c r="K174" s="26" t="e">
        <f>'[1]Daily Report'!J283</f>
        <v>#N/A</v>
      </c>
      <c r="L174" s="23"/>
      <c r="M174" s="27" t="e">
        <f t="shared" si="5"/>
        <v>#DIV/0!</v>
      </c>
      <c r="N174" s="28">
        <f>COUNTIF($J$5:M$130,$A174)</f>
        <v>0</v>
      </c>
      <c r="O174" s="28">
        <f>COUNTIF($J$131:K$256,$A174)</f>
        <v>0</v>
      </c>
      <c r="P174" s="28">
        <f>COUNTIF($J$257:K$382,$A174)</f>
        <v>0</v>
      </c>
      <c r="Q174" s="28">
        <f>COUNTIF($J$384:M$562,$A174)</f>
        <v>0</v>
      </c>
      <c r="U174" s="30">
        <f>'[1]Daily Report'!AC283</f>
        <v>0</v>
      </c>
    </row>
    <row r="175" spans="1:21" ht="18.75">
      <c r="A175" s="20" t="s">
        <v>202</v>
      </c>
      <c r="B175" s="21"/>
      <c r="C175" s="22"/>
      <c r="D175" s="22"/>
      <c r="E175" s="22"/>
      <c r="F175" s="23"/>
      <c r="G175" s="23"/>
      <c r="H175" s="31">
        <f t="shared" si="4"/>
        <v>0</v>
      </c>
      <c r="I175" s="26" t="e">
        <f>'[1]Daily Report'!L284</f>
        <v>#N/A</v>
      </c>
      <c r="J175" s="26">
        <f>'[1]Daily Report'!D284</f>
        <v>0</v>
      </c>
      <c r="K175" s="26" t="e">
        <f>'[1]Daily Report'!J284</f>
        <v>#N/A</v>
      </c>
      <c r="L175" s="23"/>
      <c r="M175" s="27" t="e">
        <f t="shared" si="5"/>
        <v>#DIV/0!</v>
      </c>
      <c r="N175" s="28">
        <f>COUNTIF($J$5:M$130,$A175)</f>
        <v>0</v>
      </c>
      <c r="O175" s="28">
        <f>COUNTIF($J$131:K$256,$A175)</f>
        <v>0</v>
      </c>
      <c r="P175" s="28">
        <f>COUNTIF($J$257:K$382,$A175)</f>
        <v>0</v>
      </c>
      <c r="Q175" s="28">
        <f>COUNTIF($J$384:M$562,$A175)</f>
        <v>0</v>
      </c>
      <c r="U175" s="30">
        <f>'[1]Daily Report'!AC284</f>
        <v>0</v>
      </c>
    </row>
    <row r="176" spans="1:21" ht="18.75">
      <c r="A176" s="20" t="s">
        <v>203</v>
      </c>
      <c r="B176" s="21"/>
      <c r="C176" s="22"/>
      <c r="D176" s="22"/>
      <c r="E176" s="22"/>
      <c r="F176" s="23"/>
      <c r="G176" s="23"/>
      <c r="H176" s="31">
        <f t="shared" si="4"/>
        <v>0</v>
      </c>
      <c r="I176" s="26" t="e">
        <f>'[1]Daily Report'!L285</f>
        <v>#N/A</v>
      </c>
      <c r="J176" s="26">
        <f>'[1]Daily Report'!D285</f>
        <v>0</v>
      </c>
      <c r="K176" s="26" t="e">
        <f>'[1]Daily Report'!J285</f>
        <v>#N/A</v>
      </c>
      <c r="L176" s="23"/>
      <c r="M176" s="27" t="e">
        <f t="shared" si="5"/>
        <v>#DIV/0!</v>
      </c>
      <c r="N176" s="28">
        <f>COUNTIF($J$5:M$130,$A176)</f>
        <v>0</v>
      </c>
      <c r="O176" s="28">
        <f>COUNTIF($J$131:K$256,$A176)</f>
        <v>0</v>
      </c>
      <c r="P176" s="28">
        <f>COUNTIF($J$257:K$382,$A176)</f>
        <v>0</v>
      </c>
      <c r="Q176" s="28">
        <f>COUNTIF($J$384:M$562,$A176)</f>
        <v>0</v>
      </c>
      <c r="U176" s="30">
        <f>'[1]Daily Report'!AC285</f>
        <v>0</v>
      </c>
    </row>
    <row r="177" spans="1:21" ht="18.75">
      <c r="A177" s="20" t="s">
        <v>204</v>
      </c>
      <c r="B177" s="21"/>
      <c r="C177" s="22"/>
      <c r="D177" s="22"/>
      <c r="E177" s="22"/>
      <c r="F177" s="23"/>
      <c r="G177" s="23"/>
      <c r="H177" s="31">
        <f t="shared" si="4"/>
        <v>0</v>
      </c>
      <c r="I177" s="26" t="e">
        <f>'[1]Daily Report'!L286</f>
        <v>#N/A</v>
      </c>
      <c r="J177" s="26">
        <f>'[1]Daily Report'!D286</f>
        <v>0</v>
      </c>
      <c r="K177" s="26" t="e">
        <f>'[1]Daily Report'!J286</f>
        <v>#N/A</v>
      </c>
      <c r="L177" s="23"/>
      <c r="M177" s="27" t="e">
        <f t="shared" si="5"/>
        <v>#DIV/0!</v>
      </c>
      <c r="N177" s="28">
        <f>COUNTIF($J$5:M$130,$A177)</f>
        <v>0</v>
      </c>
      <c r="O177" s="28">
        <f>COUNTIF($J$131:K$256,$A177)</f>
        <v>0</v>
      </c>
      <c r="P177" s="28">
        <f>COUNTIF($J$257:K$382,$A177)</f>
        <v>0</v>
      </c>
      <c r="Q177" s="28">
        <f>COUNTIF($J$384:M$562,$A177)</f>
        <v>0</v>
      </c>
      <c r="U177" s="30">
        <f>'[1]Daily Report'!AC286</f>
        <v>0</v>
      </c>
    </row>
    <row r="178" spans="1:21" ht="18.75">
      <c r="A178" s="20" t="s">
        <v>205</v>
      </c>
      <c r="B178" s="21"/>
      <c r="C178" s="22"/>
      <c r="D178" s="22"/>
      <c r="E178" s="22"/>
      <c r="F178" s="23"/>
      <c r="G178" s="23"/>
      <c r="H178" s="31">
        <f t="shared" si="4"/>
        <v>0</v>
      </c>
      <c r="I178" s="26" t="e">
        <f>'[1]Daily Report'!L287</f>
        <v>#N/A</v>
      </c>
      <c r="J178" s="26">
        <f>'[1]Daily Report'!D287</f>
        <v>0</v>
      </c>
      <c r="K178" s="26" t="e">
        <f>'[1]Daily Report'!J287</f>
        <v>#N/A</v>
      </c>
      <c r="L178" s="23"/>
      <c r="M178" s="27" t="e">
        <f t="shared" si="5"/>
        <v>#DIV/0!</v>
      </c>
      <c r="N178" s="28">
        <f>COUNTIF($J$5:M$130,$A178)</f>
        <v>0</v>
      </c>
      <c r="O178" s="28">
        <f>COUNTIF($J$131:K$256,$A178)</f>
        <v>0</v>
      </c>
      <c r="P178" s="28">
        <f>COUNTIF($J$257:K$382,$A178)</f>
        <v>0</v>
      </c>
      <c r="Q178" s="28">
        <f>COUNTIF($J$384:M$562,$A178)</f>
        <v>0</v>
      </c>
      <c r="U178" s="30">
        <f>'[1]Daily Report'!AC287</f>
        <v>0</v>
      </c>
    </row>
    <row r="179" spans="1:21" ht="18.75">
      <c r="A179" s="20" t="s">
        <v>206</v>
      </c>
      <c r="B179" s="21"/>
      <c r="C179" s="22"/>
      <c r="D179" s="22"/>
      <c r="E179" s="22"/>
      <c r="F179" s="23"/>
      <c r="G179" s="23"/>
      <c r="H179" s="31">
        <f t="shared" si="4"/>
        <v>0</v>
      </c>
      <c r="I179" s="26" t="e">
        <f>'[1]Daily Report'!L288</f>
        <v>#N/A</v>
      </c>
      <c r="J179" s="26">
        <f>'[1]Daily Report'!D288</f>
        <v>0</v>
      </c>
      <c r="K179" s="26" t="e">
        <f>'[1]Daily Report'!J288</f>
        <v>#N/A</v>
      </c>
      <c r="L179" s="23"/>
      <c r="M179" s="27" t="e">
        <f t="shared" si="5"/>
        <v>#DIV/0!</v>
      </c>
      <c r="N179" s="28">
        <f>COUNTIF($J$5:M$130,$A179)</f>
        <v>0</v>
      </c>
      <c r="O179" s="28">
        <f>COUNTIF($J$131:K$256,$A179)</f>
        <v>0</v>
      </c>
      <c r="P179" s="28">
        <f>COUNTIF($J$257:K$382,$A179)</f>
        <v>0</v>
      </c>
      <c r="Q179" s="28">
        <f>COUNTIF($J$384:M$562,$A179)</f>
        <v>0</v>
      </c>
      <c r="U179" s="30">
        <f>'[1]Daily Report'!AC288</f>
        <v>0</v>
      </c>
    </row>
    <row r="180" spans="1:21" ht="18.75">
      <c r="A180" s="20" t="s">
        <v>207</v>
      </c>
      <c r="B180" s="21"/>
      <c r="C180" s="22"/>
      <c r="D180" s="22"/>
      <c r="E180" s="22"/>
      <c r="F180" s="23"/>
      <c r="G180" s="23"/>
      <c r="H180" s="31">
        <f t="shared" si="4"/>
        <v>0</v>
      </c>
      <c r="I180" s="26" t="e">
        <f>'[1]Daily Report'!L289</f>
        <v>#N/A</v>
      </c>
      <c r="J180" s="26">
        <f>'[1]Daily Report'!D289</f>
        <v>0</v>
      </c>
      <c r="K180" s="26" t="e">
        <f>'[1]Daily Report'!J289</f>
        <v>#N/A</v>
      </c>
      <c r="L180" s="23"/>
      <c r="M180" s="27" t="e">
        <f t="shared" si="5"/>
        <v>#DIV/0!</v>
      </c>
      <c r="N180" s="28">
        <f>COUNTIF($J$5:M$130,$A180)</f>
        <v>0</v>
      </c>
      <c r="O180" s="28">
        <f>COUNTIF($J$131:K$256,$A180)</f>
        <v>0</v>
      </c>
      <c r="P180" s="28">
        <f>COUNTIF($J$257:K$382,$A180)</f>
        <v>0</v>
      </c>
      <c r="Q180" s="28">
        <f>COUNTIF($J$384:M$562,$A180)</f>
        <v>0</v>
      </c>
      <c r="U180" s="30">
        <f>'[1]Daily Report'!AC289</f>
        <v>0</v>
      </c>
    </row>
    <row r="181" spans="1:21" ht="18.75">
      <c r="A181" s="20" t="s">
        <v>208</v>
      </c>
      <c r="B181" s="21"/>
      <c r="C181" s="22"/>
      <c r="D181" s="22"/>
      <c r="E181" s="22"/>
      <c r="F181" s="23"/>
      <c r="G181" s="23"/>
      <c r="H181" s="31">
        <f t="shared" si="4"/>
        <v>0</v>
      </c>
      <c r="I181" s="26" t="e">
        <f>'[1]Daily Report'!L290</f>
        <v>#N/A</v>
      </c>
      <c r="J181" s="26">
        <f>'[1]Daily Report'!D290</f>
        <v>0</v>
      </c>
      <c r="K181" s="26" t="e">
        <f>'[1]Daily Report'!J290</f>
        <v>#N/A</v>
      </c>
      <c r="L181" s="23"/>
      <c r="M181" s="27" t="e">
        <f t="shared" si="5"/>
        <v>#DIV/0!</v>
      </c>
      <c r="N181" s="28">
        <f>COUNTIF($J$5:M$130,$A181)</f>
        <v>0</v>
      </c>
      <c r="O181" s="28">
        <f>COUNTIF($J$131:K$256,$A181)</f>
        <v>0</v>
      </c>
      <c r="P181" s="28">
        <f>COUNTIF($J$257:K$382,$A181)</f>
        <v>0</v>
      </c>
      <c r="Q181" s="28">
        <f>COUNTIF($J$384:M$562,$A181)</f>
        <v>0</v>
      </c>
      <c r="U181" s="30">
        <f>'[1]Daily Report'!AC290</f>
        <v>0</v>
      </c>
    </row>
    <row r="182" spans="1:21" ht="18.75">
      <c r="A182" s="20" t="s">
        <v>209</v>
      </c>
      <c r="B182" s="21"/>
      <c r="C182" s="22"/>
      <c r="D182" s="22"/>
      <c r="E182" s="22"/>
      <c r="F182" s="23"/>
      <c r="G182" s="23"/>
      <c r="H182" s="31">
        <f t="shared" si="4"/>
        <v>0</v>
      </c>
      <c r="I182" s="26" t="e">
        <f>'[1]Daily Report'!L291</f>
        <v>#N/A</v>
      </c>
      <c r="J182" s="26">
        <f>'[1]Daily Report'!D291</f>
        <v>0</v>
      </c>
      <c r="K182" s="26" t="e">
        <f>'[1]Daily Report'!J291</f>
        <v>#N/A</v>
      </c>
      <c r="L182" s="23"/>
      <c r="M182" s="27" t="e">
        <f t="shared" si="5"/>
        <v>#DIV/0!</v>
      </c>
      <c r="N182" s="28">
        <f>COUNTIF($J$5:M$130,$A182)</f>
        <v>0</v>
      </c>
      <c r="O182" s="28">
        <f>COUNTIF($J$131:K$256,$A182)</f>
        <v>0</v>
      </c>
      <c r="P182" s="28">
        <f>COUNTIF($J$257:K$382,$A182)</f>
        <v>0</v>
      </c>
      <c r="Q182" s="28">
        <f>COUNTIF($J$384:M$562,$A182)</f>
        <v>0</v>
      </c>
      <c r="U182" s="30">
        <f>'[1]Daily Report'!AC291</f>
        <v>0</v>
      </c>
    </row>
    <row r="183" spans="1:21" ht="18.75">
      <c r="A183" s="20" t="s">
        <v>210</v>
      </c>
      <c r="B183" s="21"/>
      <c r="C183" s="22"/>
      <c r="D183" s="22"/>
      <c r="E183" s="22"/>
      <c r="F183" s="23"/>
      <c r="G183" s="23"/>
      <c r="H183" s="31">
        <f t="shared" si="4"/>
        <v>0</v>
      </c>
      <c r="I183" s="26" t="e">
        <f>'[1]Daily Report'!L292</f>
        <v>#N/A</v>
      </c>
      <c r="J183" s="26">
        <f>'[1]Daily Report'!D292</f>
        <v>0</v>
      </c>
      <c r="K183" s="26" t="e">
        <f>'[1]Daily Report'!J292</f>
        <v>#N/A</v>
      </c>
      <c r="L183" s="23"/>
      <c r="M183" s="27" t="e">
        <f t="shared" si="5"/>
        <v>#DIV/0!</v>
      </c>
      <c r="N183" s="28">
        <f>COUNTIF($J$5:M$130,$A183)</f>
        <v>0</v>
      </c>
      <c r="O183" s="28">
        <f>COUNTIF($J$131:K$256,$A183)</f>
        <v>0</v>
      </c>
      <c r="P183" s="28">
        <f>COUNTIF($J$257:K$382,$A183)</f>
        <v>0</v>
      </c>
      <c r="Q183" s="28">
        <f>COUNTIF($J$384:M$562,$A183)</f>
        <v>0</v>
      </c>
      <c r="U183" s="30">
        <f>'[1]Daily Report'!AC292</f>
        <v>0</v>
      </c>
    </row>
    <row r="184" spans="1:21" ht="18.75">
      <c r="A184" s="20" t="s">
        <v>211</v>
      </c>
      <c r="B184" s="21"/>
      <c r="C184" s="22"/>
      <c r="D184" s="22"/>
      <c r="E184" s="22"/>
      <c r="F184" s="23"/>
      <c r="G184" s="23"/>
      <c r="H184" s="31">
        <f t="shared" si="4"/>
        <v>0</v>
      </c>
      <c r="I184" s="26" t="e">
        <f>'[1]Daily Report'!L293</f>
        <v>#N/A</v>
      </c>
      <c r="J184" s="26">
        <f>'[1]Daily Report'!D293</f>
        <v>0</v>
      </c>
      <c r="K184" s="26" t="e">
        <f>'[1]Daily Report'!J293</f>
        <v>#N/A</v>
      </c>
      <c r="L184" s="23"/>
      <c r="M184" s="27" t="e">
        <f t="shared" si="5"/>
        <v>#DIV/0!</v>
      </c>
      <c r="N184" s="28">
        <f>COUNTIF($J$5:M$130,$A184)</f>
        <v>0</v>
      </c>
      <c r="O184" s="28">
        <f>COUNTIF($J$131:K$256,$A184)</f>
        <v>0</v>
      </c>
      <c r="P184" s="28">
        <f>COUNTIF($J$257:K$382,$A184)</f>
        <v>0</v>
      </c>
      <c r="Q184" s="28">
        <f>COUNTIF($J$384:M$562,$A184)</f>
        <v>0</v>
      </c>
      <c r="U184" s="30">
        <f>'[1]Daily Report'!AC293</f>
        <v>0</v>
      </c>
    </row>
    <row r="185" spans="1:21" ht="18.75">
      <c r="A185" s="20" t="s">
        <v>212</v>
      </c>
      <c r="B185" s="21"/>
      <c r="C185" s="22"/>
      <c r="D185" s="22"/>
      <c r="E185" s="22"/>
      <c r="F185" s="23"/>
      <c r="G185" s="23"/>
      <c r="H185" s="31">
        <f t="shared" si="4"/>
        <v>0</v>
      </c>
      <c r="I185" s="26" t="e">
        <f>'[1]Daily Report'!L306</f>
        <v>#N/A</v>
      </c>
      <c r="J185" s="26">
        <f>'[1]Daily Report'!D306</f>
        <v>0</v>
      </c>
      <c r="K185" s="26" t="e">
        <f>'[1]Daily Report'!J306</f>
        <v>#N/A</v>
      </c>
      <c r="L185" s="23"/>
      <c r="M185" s="27" t="e">
        <f t="shared" si="5"/>
        <v>#DIV/0!</v>
      </c>
      <c r="N185" s="28">
        <f>COUNTIF($J$5:M$130,$A185)</f>
        <v>0</v>
      </c>
      <c r="O185" s="28">
        <f>COUNTIF($J$131:K$256,$A185)</f>
        <v>0</v>
      </c>
      <c r="P185" s="28">
        <f>COUNTIF($J$257:K$382,$A185)</f>
        <v>0</v>
      </c>
      <c r="Q185" s="28">
        <f>COUNTIF($J$384:M$562,$A185)</f>
        <v>0</v>
      </c>
      <c r="U185" s="30">
        <f>'[1]Daily Report'!AC306</f>
        <v>0</v>
      </c>
    </row>
    <row r="186" spans="1:21" ht="18.75">
      <c r="A186" s="20" t="s">
        <v>213</v>
      </c>
      <c r="B186" s="21"/>
      <c r="C186" s="22"/>
      <c r="D186" s="22"/>
      <c r="E186" s="22"/>
      <c r="F186" s="23"/>
      <c r="G186" s="23"/>
      <c r="H186" s="31">
        <f t="shared" si="4"/>
        <v>0</v>
      </c>
      <c r="I186" s="26" t="e">
        <f>'[1]Daily Report'!L307</f>
        <v>#N/A</v>
      </c>
      <c r="J186" s="26">
        <f>'[1]Daily Report'!D307</f>
        <v>0</v>
      </c>
      <c r="K186" s="26" t="e">
        <f>'[1]Daily Report'!J307</f>
        <v>#N/A</v>
      </c>
      <c r="L186" s="23"/>
      <c r="M186" s="27" t="e">
        <f t="shared" si="5"/>
        <v>#DIV/0!</v>
      </c>
      <c r="N186" s="28">
        <f>COUNTIF($J$5:M$130,$A186)</f>
        <v>0</v>
      </c>
      <c r="O186" s="28">
        <f>COUNTIF($J$131:K$256,$A186)</f>
        <v>0</v>
      </c>
      <c r="P186" s="28">
        <f>COUNTIF($J$257:K$382,$A186)</f>
        <v>0</v>
      </c>
      <c r="Q186" s="28">
        <f>COUNTIF($J$384:M$562,$A186)</f>
        <v>0</v>
      </c>
      <c r="U186" s="30">
        <f>'[1]Daily Report'!AC307</f>
        <v>0</v>
      </c>
    </row>
    <row r="187" spans="1:21" ht="18.75">
      <c r="A187" s="20" t="s">
        <v>214</v>
      </c>
      <c r="B187" s="21"/>
      <c r="C187" s="22"/>
      <c r="D187" s="22"/>
      <c r="E187" s="22"/>
      <c r="F187" s="23"/>
      <c r="G187" s="23"/>
      <c r="H187" s="31">
        <f t="shared" si="4"/>
        <v>0</v>
      </c>
      <c r="I187" s="26" t="e">
        <f>'[1]Daily Report'!L308</f>
        <v>#N/A</v>
      </c>
      <c r="J187" s="26">
        <f>'[1]Daily Report'!D308</f>
        <v>0</v>
      </c>
      <c r="K187" s="26" t="e">
        <f>'[1]Daily Report'!J308</f>
        <v>#N/A</v>
      </c>
      <c r="L187" s="23"/>
      <c r="M187" s="27" t="e">
        <f t="shared" si="5"/>
        <v>#DIV/0!</v>
      </c>
      <c r="N187" s="28">
        <f>COUNTIF($J$5:M$130,$A187)</f>
        <v>0</v>
      </c>
      <c r="O187" s="28">
        <f>COUNTIF($J$131:K$256,$A187)</f>
        <v>0</v>
      </c>
      <c r="P187" s="28">
        <f>COUNTIF($J$257:K$382,$A187)</f>
        <v>0</v>
      </c>
      <c r="Q187" s="28">
        <f>COUNTIF($J$384:M$562,$A187)</f>
        <v>0</v>
      </c>
      <c r="U187" s="30">
        <f>'[1]Daily Report'!AC308</f>
        <v>0</v>
      </c>
    </row>
    <row r="188" spans="1:21" ht="18.75">
      <c r="A188" s="20" t="s">
        <v>215</v>
      </c>
      <c r="B188" s="21"/>
      <c r="C188" s="22"/>
      <c r="D188" s="22"/>
      <c r="E188" s="22"/>
      <c r="F188" s="23"/>
      <c r="G188" s="23"/>
      <c r="H188" s="31">
        <f t="shared" si="4"/>
        <v>0</v>
      </c>
      <c r="I188" s="26" t="e">
        <f>'[1]Daily Report'!L309</f>
        <v>#N/A</v>
      </c>
      <c r="J188" s="26">
        <f>'[1]Daily Report'!D309</f>
        <v>0</v>
      </c>
      <c r="K188" s="26" t="e">
        <f>'[1]Daily Report'!J309</f>
        <v>#N/A</v>
      </c>
      <c r="L188" s="23"/>
      <c r="M188" s="27" t="e">
        <f t="shared" si="5"/>
        <v>#DIV/0!</v>
      </c>
      <c r="N188" s="28">
        <f>COUNTIF($J$5:M$130,$A188)</f>
        <v>0</v>
      </c>
      <c r="O188" s="28">
        <f>COUNTIF($J$131:K$256,$A188)</f>
        <v>0</v>
      </c>
      <c r="P188" s="28">
        <f>COUNTIF($J$257:K$382,$A188)</f>
        <v>0</v>
      </c>
      <c r="Q188" s="28">
        <f>COUNTIF($J$384:M$562,$A188)</f>
        <v>0</v>
      </c>
      <c r="U188" s="30">
        <f>'[1]Daily Report'!AC309</f>
        <v>0</v>
      </c>
    </row>
    <row r="189" spans="1:21" ht="18.75">
      <c r="A189" s="20" t="s">
        <v>216</v>
      </c>
      <c r="B189" s="21"/>
      <c r="C189" s="22"/>
      <c r="D189" s="22"/>
      <c r="E189" s="22"/>
      <c r="F189" s="23"/>
      <c r="G189" s="23"/>
      <c r="H189" s="31">
        <f t="shared" si="4"/>
        <v>0</v>
      </c>
      <c r="I189" s="26" t="e">
        <f>'[1]Daily Report'!L310</f>
        <v>#N/A</v>
      </c>
      <c r="J189" s="26">
        <f>'[1]Daily Report'!D310</f>
        <v>0</v>
      </c>
      <c r="K189" s="26" t="e">
        <f>'[1]Daily Report'!J310</f>
        <v>#N/A</v>
      </c>
      <c r="L189" s="23"/>
      <c r="M189" s="27" t="e">
        <f t="shared" si="5"/>
        <v>#DIV/0!</v>
      </c>
      <c r="N189" s="28">
        <f>COUNTIF($J$5:M$130,$A189)</f>
        <v>0</v>
      </c>
      <c r="O189" s="28">
        <f>COUNTIF($J$131:K$256,$A189)</f>
        <v>0</v>
      </c>
      <c r="P189" s="28">
        <f>COUNTIF($J$257:K$382,$A189)</f>
        <v>0</v>
      </c>
      <c r="Q189" s="28">
        <f>COUNTIF($J$384:M$562,$A189)</f>
        <v>0</v>
      </c>
      <c r="U189" s="30">
        <f>'[1]Daily Report'!AC310</f>
        <v>0</v>
      </c>
    </row>
    <row r="190" spans="1:21" ht="18.75">
      <c r="A190" s="20" t="s">
        <v>217</v>
      </c>
      <c r="B190" s="21"/>
      <c r="C190" s="22"/>
      <c r="D190" s="22"/>
      <c r="E190" s="22"/>
      <c r="F190" s="23"/>
      <c r="G190" s="23"/>
      <c r="H190" s="31">
        <f t="shared" si="4"/>
        <v>0</v>
      </c>
      <c r="I190" s="26" t="e">
        <f>'[1]Daily Report'!L311</f>
        <v>#N/A</v>
      </c>
      <c r="J190" s="26">
        <f>'[1]Daily Report'!D311</f>
        <v>0</v>
      </c>
      <c r="K190" s="26" t="e">
        <f>'[1]Daily Report'!J311</f>
        <v>#N/A</v>
      </c>
      <c r="L190" s="23"/>
      <c r="M190" s="27" t="e">
        <f t="shared" si="5"/>
        <v>#DIV/0!</v>
      </c>
      <c r="N190" s="28">
        <f>COUNTIF($J$5:M$130,$A190)</f>
        <v>0</v>
      </c>
      <c r="O190" s="28">
        <f>COUNTIF($J$131:K$256,$A190)</f>
        <v>0</v>
      </c>
      <c r="P190" s="28">
        <f>COUNTIF($J$257:K$382,$A190)</f>
        <v>0</v>
      </c>
      <c r="Q190" s="28">
        <f>COUNTIF($J$384:M$562,$A190)</f>
        <v>0</v>
      </c>
      <c r="U190" s="30">
        <f>'[1]Daily Report'!AC311</f>
        <v>0</v>
      </c>
    </row>
    <row r="191" spans="1:21" ht="18.75">
      <c r="A191" s="20" t="s">
        <v>218</v>
      </c>
      <c r="B191" s="21"/>
      <c r="C191" s="22"/>
      <c r="D191" s="22"/>
      <c r="E191" s="22"/>
      <c r="F191" s="23"/>
      <c r="G191" s="23"/>
      <c r="H191" s="31">
        <f t="shared" si="4"/>
        <v>0</v>
      </c>
      <c r="I191" s="26" t="e">
        <f>'[1]Daily Report'!L312</f>
        <v>#N/A</v>
      </c>
      <c r="J191" s="26">
        <f>'[1]Daily Report'!D312</f>
        <v>0</v>
      </c>
      <c r="K191" s="26" t="e">
        <f>'[1]Daily Report'!J312</f>
        <v>#N/A</v>
      </c>
      <c r="L191" s="23"/>
      <c r="M191" s="27" t="e">
        <f t="shared" si="5"/>
        <v>#DIV/0!</v>
      </c>
      <c r="N191" s="28">
        <f>COUNTIF($J$5:M$130,$A191)</f>
        <v>0</v>
      </c>
      <c r="O191" s="28">
        <f>COUNTIF($J$131:K$256,$A191)</f>
        <v>0</v>
      </c>
      <c r="P191" s="28">
        <f>COUNTIF($J$257:K$382,$A191)</f>
        <v>0</v>
      </c>
      <c r="Q191" s="28">
        <f>COUNTIF($J$384:M$562,$A191)</f>
        <v>0</v>
      </c>
      <c r="U191" s="30">
        <f>'[1]Daily Report'!AC312</f>
        <v>0</v>
      </c>
    </row>
    <row r="192" spans="1:21" ht="18.75">
      <c r="A192" s="20" t="s">
        <v>219</v>
      </c>
      <c r="B192" s="21"/>
      <c r="C192" s="22"/>
      <c r="D192" s="22"/>
      <c r="E192" s="22"/>
      <c r="F192" s="23"/>
      <c r="G192" s="23"/>
      <c r="H192" s="31">
        <f t="shared" si="4"/>
        <v>0</v>
      </c>
      <c r="I192" s="26" t="e">
        <f>'[1]Daily Report'!L313</f>
        <v>#N/A</v>
      </c>
      <c r="J192" s="26">
        <f>'[1]Daily Report'!D313</f>
        <v>0</v>
      </c>
      <c r="K192" s="26" t="e">
        <f>'[1]Daily Report'!J313</f>
        <v>#N/A</v>
      </c>
      <c r="L192" s="23"/>
      <c r="M192" s="27" t="e">
        <f t="shared" si="5"/>
        <v>#DIV/0!</v>
      </c>
      <c r="N192" s="28">
        <f>COUNTIF($J$5:M$130,$A192)</f>
        <v>0</v>
      </c>
      <c r="O192" s="28">
        <f>COUNTIF($J$131:K$256,$A192)</f>
        <v>0</v>
      </c>
      <c r="P192" s="28">
        <f>COUNTIF($J$257:K$382,$A192)</f>
        <v>0</v>
      </c>
      <c r="Q192" s="28">
        <f>COUNTIF($J$384:M$562,$A192)</f>
        <v>0</v>
      </c>
      <c r="U192" s="30">
        <f>'[1]Daily Report'!AC313</f>
        <v>0</v>
      </c>
    </row>
    <row r="193" spans="1:21" ht="18.75">
      <c r="A193" s="20" t="s">
        <v>220</v>
      </c>
      <c r="B193" s="21"/>
      <c r="C193" s="22"/>
      <c r="D193" s="22"/>
      <c r="E193" s="22"/>
      <c r="F193" s="23"/>
      <c r="G193" s="23"/>
      <c r="H193" s="31">
        <f t="shared" si="4"/>
        <v>0</v>
      </c>
      <c r="I193" s="26" t="e">
        <f>'[1]Daily Report'!L314</f>
        <v>#N/A</v>
      </c>
      <c r="J193" s="26">
        <f>'[1]Daily Report'!D314</f>
        <v>0</v>
      </c>
      <c r="K193" s="26" t="e">
        <f>'[1]Daily Report'!J314</f>
        <v>#N/A</v>
      </c>
      <c r="L193" s="23"/>
      <c r="M193" s="27" t="e">
        <f t="shared" si="5"/>
        <v>#DIV/0!</v>
      </c>
      <c r="N193" s="28">
        <f>COUNTIF($J$5:M$130,$A193)</f>
        <v>0</v>
      </c>
      <c r="O193" s="28">
        <f>COUNTIF($J$131:K$256,$A193)</f>
        <v>0</v>
      </c>
      <c r="P193" s="28">
        <f>COUNTIF($J$257:K$382,$A193)</f>
        <v>0</v>
      </c>
      <c r="Q193" s="28">
        <f>COUNTIF($J$384:M$562,$A193)</f>
        <v>0</v>
      </c>
      <c r="U193" s="30">
        <f>'[1]Daily Report'!AC314</f>
        <v>0</v>
      </c>
    </row>
    <row r="194" spans="1:21" ht="18.75">
      <c r="A194" s="20" t="s">
        <v>221</v>
      </c>
      <c r="B194" s="21"/>
      <c r="C194" s="22"/>
      <c r="D194" s="22"/>
      <c r="E194" s="22"/>
      <c r="F194" s="23"/>
      <c r="G194" s="23"/>
      <c r="H194" s="31">
        <f t="shared" si="4"/>
        <v>0</v>
      </c>
      <c r="I194" s="26" t="e">
        <f>'[1]Daily Report'!L315</f>
        <v>#N/A</v>
      </c>
      <c r="J194" s="26">
        <f>'[1]Daily Report'!D315</f>
        <v>0</v>
      </c>
      <c r="K194" s="26" t="e">
        <f>'[1]Daily Report'!J315</f>
        <v>#N/A</v>
      </c>
      <c r="L194" s="23"/>
      <c r="M194" s="27" t="e">
        <f t="shared" si="5"/>
        <v>#DIV/0!</v>
      </c>
      <c r="N194" s="28">
        <f>COUNTIF($J$5:M$130,$A194)</f>
        <v>0</v>
      </c>
      <c r="O194" s="28">
        <f>COUNTIF($J$131:K$256,$A194)</f>
        <v>0</v>
      </c>
      <c r="P194" s="28">
        <f>COUNTIF($J$257:K$382,$A194)</f>
        <v>0</v>
      </c>
      <c r="Q194" s="28">
        <f>COUNTIF($J$384:M$562,$A194)</f>
        <v>0</v>
      </c>
      <c r="U194" s="30">
        <f>'[1]Daily Report'!AC315</f>
        <v>0</v>
      </c>
    </row>
    <row r="195" spans="1:21" ht="18.75">
      <c r="A195" s="20" t="s">
        <v>222</v>
      </c>
      <c r="B195" s="21"/>
      <c r="C195" s="22"/>
      <c r="D195" s="22"/>
      <c r="E195" s="22"/>
      <c r="F195" s="23"/>
      <c r="G195" s="23"/>
      <c r="H195" s="31">
        <f t="shared" si="4"/>
        <v>0</v>
      </c>
      <c r="I195" s="26" t="e">
        <f>'[1]Daily Report'!L316</f>
        <v>#N/A</v>
      </c>
      <c r="J195" s="26">
        <f>'[1]Daily Report'!D316</f>
        <v>0</v>
      </c>
      <c r="K195" s="26" t="e">
        <f>'[1]Daily Report'!J316</f>
        <v>#N/A</v>
      </c>
      <c r="L195" s="23"/>
      <c r="M195" s="27" t="e">
        <f t="shared" si="5"/>
        <v>#DIV/0!</v>
      </c>
      <c r="N195" s="28">
        <f>COUNTIF($J$5:M$130,$A195)</f>
        <v>0</v>
      </c>
      <c r="O195" s="28">
        <f>COUNTIF($J$131:K$256,$A195)</f>
        <v>0</v>
      </c>
      <c r="P195" s="28">
        <f>COUNTIF($J$257:K$382,$A195)</f>
        <v>0</v>
      </c>
      <c r="Q195" s="28">
        <f>COUNTIF($J$384:M$562,$A195)</f>
        <v>0</v>
      </c>
      <c r="U195" s="30">
        <f>'[1]Daily Report'!AC316</f>
        <v>0</v>
      </c>
    </row>
    <row r="196" spans="1:21" ht="18.75">
      <c r="A196" s="20" t="s">
        <v>223</v>
      </c>
      <c r="B196" s="21"/>
      <c r="C196" s="22"/>
      <c r="D196" s="22"/>
      <c r="E196" s="22"/>
      <c r="F196" s="23"/>
      <c r="G196" s="23"/>
      <c r="H196" s="31">
        <f t="shared" si="4"/>
        <v>0</v>
      </c>
      <c r="I196" s="26" t="e">
        <f>'[1]Daily Report'!L317</f>
        <v>#N/A</v>
      </c>
      <c r="J196" s="26">
        <f>'[1]Daily Report'!D317</f>
        <v>0</v>
      </c>
      <c r="K196" s="26" t="e">
        <f>'[1]Daily Report'!J317</f>
        <v>#N/A</v>
      </c>
      <c r="L196" s="23"/>
      <c r="M196" s="27" t="e">
        <f t="shared" si="5"/>
        <v>#DIV/0!</v>
      </c>
      <c r="N196" s="28">
        <f>COUNTIF($J$5:M$130,$A196)</f>
        <v>0</v>
      </c>
      <c r="O196" s="28">
        <f>COUNTIF($J$131:K$256,$A196)</f>
        <v>0</v>
      </c>
      <c r="P196" s="28">
        <f>COUNTIF($J$257:K$382,$A196)</f>
        <v>0</v>
      </c>
      <c r="Q196" s="28">
        <f>COUNTIF($J$384:M$562,$A196)</f>
        <v>0</v>
      </c>
      <c r="U196" s="30">
        <f>'[1]Daily Report'!AC317</f>
        <v>0</v>
      </c>
    </row>
    <row r="197" spans="1:21" ht="18.75">
      <c r="A197" s="20" t="s">
        <v>224</v>
      </c>
      <c r="B197" s="21"/>
      <c r="C197" s="22"/>
      <c r="D197" s="22"/>
      <c r="E197" s="22"/>
      <c r="F197" s="23"/>
      <c r="G197" s="23"/>
      <c r="H197" s="31">
        <f t="shared" si="4"/>
        <v>0</v>
      </c>
      <c r="I197" s="26" t="e">
        <f>'[1]Daily Report'!L318</f>
        <v>#N/A</v>
      </c>
      <c r="J197" s="26">
        <f>'[1]Daily Report'!D318</f>
        <v>0</v>
      </c>
      <c r="K197" s="26" t="e">
        <f>'[1]Daily Report'!J318</f>
        <v>#N/A</v>
      </c>
      <c r="L197" s="23"/>
      <c r="M197" s="27" t="e">
        <f t="shared" si="5"/>
        <v>#DIV/0!</v>
      </c>
      <c r="N197" s="28">
        <f>COUNTIF($J$5:M$130,$A197)</f>
        <v>0</v>
      </c>
      <c r="O197" s="28">
        <f>COUNTIF($J$131:K$256,$A197)</f>
        <v>0</v>
      </c>
      <c r="P197" s="28">
        <f>COUNTIF($J$257:K$382,$A197)</f>
        <v>0</v>
      </c>
      <c r="Q197" s="28">
        <f>COUNTIF($J$384:M$562,$A197)</f>
        <v>0</v>
      </c>
      <c r="U197" s="30">
        <f>'[1]Daily Report'!AC318</f>
        <v>0</v>
      </c>
    </row>
    <row r="198" spans="1:21" ht="18.75">
      <c r="A198" s="20" t="s">
        <v>225</v>
      </c>
      <c r="B198" s="21"/>
      <c r="C198" s="22"/>
      <c r="D198" s="22"/>
      <c r="E198" s="22"/>
      <c r="F198" s="23"/>
      <c r="G198" s="23"/>
      <c r="H198" s="31">
        <f t="shared" ref="H198:H261" si="6">COUNTIF(J$5:J$562,A198)</f>
        <v>0</v>
      </c>
      <c r="I198" s="26" t="e">
        <f>'[1]Daily Report'!L319</f>
        <v>#N/A</v>
      </c>
      <c r="J198" s="26">
        <f>'[1]Daily Report'!D319</f>
        <v>0</v>
      </c>
      <c r="K198" s="26" t="e">
        <f>'[1]Daily Report'!J319</f>
        <v>#N/A</v>
      </c>
      <c r="L198" s="23"/>
      <c r="M198" s="27" t="e">
        <f t="shared" ref="M198:M261" si="7">H198/L198</f>
        <v>#DIV/0!</v>
      </c>
      <c r="N198" s="28">
        <f>COUNTIF($J$5:M$130,$A198)</f>
        <v>0</v>
      </c>
      <c r="O198" s="28">
        <f>COUNTIF($J$131:K$256,$A198)</f>
        <v>0</v>
      </c>
      <c r="P198" s="28">
        <f>COUNTIF($J$257:K$382,$A198)</f>
        <v>0</v>
      </c>
      <c r="Q198" s="28">
        <f>COUNTIF($J$384:M$562,$A198)</f>
        <v>0</v>
      </c>
      <c r="U198" s="30">
        <f>'[1]Daily Report'!AC319</f>
        <v>0</v>
      </c>
    </row>
    <row r="199" spans="1:21" ht="18.75">
      <c r="A199" s="20" t="s">
        <v>226</v>
      </c>
      <c r="B199" s="21"/>
      <c r="C199" s="22"/>
      <c r="D199" s="22"/>
      <c r="E199" s="22"/>
      <c r="F199" s="23"/>
      <c r="G199" s="23"/>
      <c r="H199" s="31">
        <f t="shared" si="6"/>
        <v>0</v>
      </c>
      <c r="I199" s="26" t="e">
        <f>'[1]Daily Report'!L320</f>
        <v>#N/A</v>
      </c>
      <c r="J199" s="26">
        <f>'[1]Daily Report'!D320</f>
        <v>0</v>
      </c>
      <c r="K199" s="26" t="e">
        <f>'[1]Daily Report'!J320</f>
        <v>#N/A</v>
      </c>
      <c r="L199" s="23"/>
      <c r="M199" s="27" t="e">
        <f t="shared" si="7"/>
        <v>#DIV/0!</v>
      </c>
      <c r="N199" s="28">
        <f>COUNTIF($J$5:M$130,$A199)</f>
        <v>0</v>
      </c>
      <c r="O199" s="28">
        <f>COUNTIF($J$131:K$256,$A199)</f>
        <v>0</v>
      </c>
      <c r="P199" s="28">
        <f>COUNTIF($J$257:K$382,$A199)</f>
        <v>0</v>
      </c>
      <c r="Q199" s="28">
        <f>COUNTIF($J$384:M$562,$A199)</f>
        <v>0</v>
      </c>
      <c r="U199" s="30">
        <f>'[1]Daily Report'!AC320</f>
        <v>0</v>
      </c>
    </row>
    <row r="200" spans="1:21" ht="18.75">
      <c r="A200" s="20" t="s">
        <v>227</v>
      </c>
      <c r="B200" s="32"/>
      <c r="C200" s="22"/>
      <c r="D200" s="22"/>
      <c r="E200" s="22"/>
      <c r="F200" s="23"/>
      <c r="G200" s="23"/>
      <c r="H200" s="31">
        <f t="shared" si="6"/>
        <v>0</v>
      </c>
      <c r="I200" s="26" t="e">
        <f>'[1]Daily Report'!L321</f>
        <v>#N/A</v>
      </c>
      <c r="J200" s="26">
        <f>'[1]Daily Report'!D321</f>
        <v>0</v>
      </c>
      <c r="K200" s="26" t="e">
        <f>'[1]Daily Report'!J321</f>
        <v>#N/A</v>
      </c>
      <c r="L200" s="23"/>
      <c r="M200" s="27" t="e">
        <f t="shared" si="7"/>
        <v>#DIV/0!</v>
      </c>
      <c r="N200" s="28">
        <f>COUNTIF($J$5:M$130,$A200)</f>
        <v>0</v>
      </c>
      <c r="O200" s="28">
        <f>COUNTIF($J$131:K$256,$A200)</f>
        <v>0</v>
      </c>
      <c r="P200" s="28">
        <f>COUNTIF($J$257:K$382,$A200)</f>
        <v>0</v>
      </c>
      <c r="Q200" s="28">
        <f>COUNTIF($J$384:M$562,$A200)</f>
        <v>0</v>
      </c>
      <c r="U200" s="30">
        <f>'[1]Daily Report'!AC321</f>
        <v>0</v>
      </c>
    </row>
    <row r="201" spans="1:21" ht="18.75">
      <c r="A201" s="20" t="s">
        <v>228</v>
      </c>
      <c r="B201" s="32"/>
      <c r="C201" s="22"/>
      <c r="D201" s="22"/>
      <c r="E201" s="22"/>
      <c r="F201" s="23"/>
      <c r="G201" s="23"/>
      <c r="H201" s="31">
        <f t="shared" si="6"/>
        <v>0</v>
      </c>
      <c r="I201" s="26" t="e">
        <f>'[1]Daily Report'!L322</f>
        <v>#N/A</v>
      </c>
      <c r="J201" s="26">
        <f>'[1]Daily Report'!D322</f>
        <v>0</v>
      </c>
      <c r="K201" s="26" t="e">
        <f>'[1]Daily Report'!J322</f>
        <v>#N/A</v>
      </c>
      <c r="L201" s="23"/>
      <c r="M201" s="27" t="e">
        <f t="shared" si="7"/>
        <v>#DIV/0!</v>
      </c>
      <c r="N201" s="28">
        <f>COUNTIF($J$5:M$130,$A201)</f>
        <v>0</v>
      </c>
      <c r="O201" s="28">
        <f>COUNTIF($J$131:K$256,$A201)</f>
        <v>0</v>
      </c>
      <c r="P201" s="28">
        <f>COUNTIF($J$257:K$382,$A201)</f>
        <v>0</v>
      </c>
      <c r="Q201" s="28">
        <f>COUNTIF($J$384:M$562,$A201)</f>
        <v>0</v>
      </c>
      <c r="U201" s="30">
        <f>'[1]Daily Report'!AC322</f>
        <v>0</v>
      </c>
    </row>
    <row r="202" spans="1:21" ht="18.75">
      <c r="A202" s="20" t="s">
        <v>229</v>
      </c>
      <c r="B202" s="32"/>
      <c r="C202" s="22"/>
      <c r="D202" s="22"/>
      <c r="E202" s="22"/>
      <c r="F202" s="23"/>
      <c r="G202" s="23"/>
      <c r="H202" s="31">
        <f t="shared" si="6"/>
        <v>0</v>
      </c>
      <c r="I202" s="26" t="e">
        <f>'[1]Daily Report'!L323</f>
        <v>#N/A</v>
      </c>
      <c r="J202" s="26">
        <f>'[1]Daily Report'!D323</f>
        <v>0</v>
      </c>
      <c r="K202" s="26" t="e">
        <f>'[1]Daily Report'!J323</f>
        <v>#N/A</v>
      </c>
      <c r="L202" s="23"/>
      <c r="M202" s="27" t="e">
        <f t="shared" si="7"/>
        <v>#DIV/0!</v>
      </c>
      <c r="N202" s="28">
        <f>COUNTIF($J$5:M$130,$A202)</f>
        <v>0</v>
      </c>
      <c r="O202" s="28">
        <f>COUNTIF($J$131:K$256,$A202)</f>
        <v>0</v>
      </c>
      <c r="P202" s="28">
        <f>COUNTIF($J$257:K$382,$A202)</f>
        <v>0</v>
      </c>
      <c r="Q202" s="28">
        <f>COUNTIF($J$384:M$562,$A202)</f>
        <v>0</v>
      </c>
      <c r="U202" s="30">
        <f>'[1]Daily Report'!AC323</f>
        <v>0</v>
      </c>
    </row>
    <row r="203" spans="1:21" ht="18.75">
      <c r="A203" s="20" t="s">
        <v>230</v>
      </c>
      <c r="B203" s="32"/>
      <c r="C203" s="22"/>
      <c r="D203" s="22"/>
      <c r="E203" s="22"/>
      <c r="F203" s="23"/>
      <c r="G203" s="23"/>
      <c r="H203" s="31">
        <f t="shared" si="6"/>
        <v>0</v>
      </c>
      <c r="I203" s="26" t="e">
        <f>'[1]Daily Report'!L336</f>
        <v>#N/A</v>
      </c>
      <c r="J203" s="26">
        <f>'[1]Daily Report'!D336</f>
        <v>0</v>
      </c>
      <c r="K203" s="26" t="e">
        <f>'[1]Daily Report'!J336</f>
        <v>#N/A</v>
      </c>
      <c r="L203" s="23"/>
      <c r="M203" s="27" t="e">
        <f t="shared" si="7"/>
        <v>#DIV/0!</v>
      </c>
      <c r="N203" s="28">
        <f>COUNTIF($J$5:M$130,$A203)</f>
        <v>0</v>
      </c>
      <c r="O203" s="28">
        <f>COUNTIF($J$131:K$256,$A203)</f>
        <v>0</v>
      </c>
      <c r="P203" s="28">
        <f>COUNTIF($J$257:K$382,$A203)</f>
        <v>0</v>
      </c>
      <c r="Q203" s="28">
        <f>COUNTIF($J$384:M$562,$A203)</f>
        <v>0</v>
      </c>
      <c r="U203" s="30">
        <f>'[1]Daily Report'!AC336</f>
        <v>0</v>
      </c>
    </row>
    <row r="204" spans="1:21" ht="18.75">
      <c r="A204" s="20" t="s">
        <v>231</v>
      </c>
      <c r="B204" s="32"/>
      <c r="C204" s="22"/>
      <c r="D204" s="22"/>
      <c r="E204" s="22"/>
      <c r="F204" s="23"/>
      <c r="G204" s="23"/>
      <c r="H204" s="31">
        <f t="shared" si="6"/>
        <v>0</v>
      </c>
      <c r="I204" s="26" t="e">
        <f>'[1]Daily Report'!L337</f>
        <v>#N/A</v>
      </c>
      <c r="J204" s="26">
        <f>'[1]Daily Report'!D337</f>
        <v>0</v>
      </c>
      <c r="K204" s="26" t="e">
        <f>'[1]Daily Report'!J337</f>
        <v>#N/A</v>
      </c>
      <c r="L204" s="23"/>
      <c r="M204" s="27" t="e">
        <f t="shared" si="7"/>
        <v>#DIV/0!</v>
      </c>
      <c r="N204" s="28">
        <f>COUNTIF($J$5:M$130,$A204)</f>
        <v>0</v>
      </c>
      <c r="O204" s="28">
        <f>COUNTIF($J$131:K$256,$A204)</f>
        <v>0</v>
      </c>
      <c r="P204" s="28">
        <f>COUNTIF($J$257:K$382,$A204)</f>
        <v>0</v>
      </c>
      <c r="Q204" s="28">
        <f>COUNTIF($J$384:M$562,$A204)</f>
        <v>0</v>
      </c>
      <c r="U204" s="30">
        <f>'[1]Daily Report'!AC337</f>
        <v>0</v>
      </c>
    </row>
    <row r="205" spans="1:21" ht="18.75">
      <c r="A205" s="20" t="s">
        <v>232</v>
      </c>
      <c r="B205" s="32"/>
      <c r="C205" s="22"/>
      <c r="D205" s="22"/>
      <c r="E205" s="22"/>
      <c r="F205" s="23"/>
      <c r="G205" s="23"/>
      <c r="H205" s="31">
        <f t="shared" si="6"/>
        <v>0</v>
      </c>
      <c r="I205" s="26" t="e">
        <f>'[1]Daily Report'!L338</f>
        <v>#N/A</v>
      </c>
      <c r="J205" s="26">
        <f>'[1]Daily Report'!D338</f>
        <v>0</v>
      </c>
      <c r="K205" s="26" t="e">
        <f>'[1]Daily Report'!J338</f>
        <v>#N/A</v>
      </c>
      <c r="L205" s="23"/>
      <c r="M205" s="27" t="e">
        <f t="shared" si="7"/>
        <v>#DIV/0!</v>
      </c>
      <c r="N205" s="28">
        <f>COUNTIF($J$5:M$130,$A205)</f>
        <v>0</v>
      </c>
      <c r="O205" s="28">
        <f>COUNTIF($J$131:K$256,$A205)</f>
        <v>0</v>
      </c>
      <c r="P205" s="28">
        <f>COUNTIF($J$257:K$382,$A205)</f>
        <v>0</v>
      </c>
      <c r="Q205" s="28">
        <f>COUNTIF($J$384:M$562,$A205)</f>
        <v>0</v>
      </c>
      <c r="U205" s="30">
        <f>'[1]Daily Report'!AC338</f>
        <v>0</v>
      </c>
    </row>
    <row r="206" spans="1:21" ht="18.75">
      <c r="A206" s="20" t="s">
        <v>233</v>
      </c>
      <c r="B206" s="32"/>
      <c r="C206" s="22"/>
      <c r="D206" s="22"/>
      <c r="E206" s="22"/>
      <c r="F206" s="23"/>
      <c r="G206" s="23"/>
      <c r="H206" s="31">
        <f t="shared" si="6"/>
        <v>0</v>
      </c>
      <c r="I206" s="26" t="e">
        <f>'[1]Daily Report'!L339</f>
        <v>#N/A</v>
      </c>
      <c r="J206" s="26">
        <f>'[1]Daily Report'!D339</f>
        <v>0</v>
      </c>
      <c r="K206" s="26" t="e">
        <f>'[1]Daily Report'!J339</f>
        <v>#N/A</v>
      </c>
      <c r="L206" s="23"/>
      <c r="M206" s="27" t="e">
        <f t="shared" si="7"/>
        <v>#DIV/0!</v>
      </c>
      <c r="N206" s="28">
        <f>COUNTIF($J$5:M$130,$A206)</f>
        <v>0</v>
      </c>
      <c r="O206" s="28">
        <f>COUNTIF($J$131:K$256,$A206)</f>
        <v>0</v>
      </c>
      <c r="P206" s="28">
        <f>COUNTIF($J$257:K$382,$A206)</f>
        <v>0</v>
      </c>
      <c r="Q206" s="28">
        <f>COUNTIF($J$384:M$562,$A206)</f>
        <v>0</v>
      </c>
      <c r="U206" s="30">
        <f>'[1]Daily Report'!AC339</f>
        <v>0</v>
      </c>
    </row>
    <row r="207" spans="1:21" ht="18.75">
      <c r="A207" s="20" t="s">
        <v>234</v>
      </c>
      <c r="B207" s="32"/>
      <c r="C207" s="22"/>
      <c r="D207" s="22"/>
      <c r="E207" s="22"/>
      <c r="F207" s="23"/>
      <c r="G207" s="23"/>
      <c r="H207" s="31">
        <f t="shared" si="6"/>
        <v>0</v>
      </c>
      <c r="I207" s="26" t="e">
        <f>'[1]Daily Report'!L340</f>
        <v>#N/A</v>
      </c>
      <c r="J207" s="26">
        <f>'[1]Daily Report'!D340</f>
        <v>0</v>
      </c>
      <c r="K207" s="26" t="e">
        <f>'[1]Daily Report'!J340</f>
        <v>#N/A</v>
      </c>
      <c r="L207" s="23"/>
      <c r="M207" s="27" t="e">
        <f t="shared" si="7"/>
        <v>#DIV/0!</v>
      </c>
      <c r="N207" s="28">
        <f>COUNTIF($J$5:M$130,$A207)</f>
        <v>0</v>
      </c>
      <c r="O207" s="28">
        <f>COUNTIF($J$131:K$256,$A207)</f>
        <v>0</v>
      </c>
      <c r="P207" s="28">
        <f>COUNTIF($J$257:K$382,$A207)</f>
        <v>0</v>
      </c>
      <c r="Q207" s="28">
        <f>COUNTIF($J$384:M$562,$A207)</f>
        <v>0</v>
      </c>
      <c r="U207" s="30">
        <f>'[1]Daily Report'!AC340</f>
        <v>0</v>
      </c>
    </row>
    <row r="208" spans="1:21" ht="18.75">
      <c r="A208" s="20" t="s">
        <v>235</v>
      </c>
      <c r="B208" s="32"/>
      <c r="C208" s="22"/>
      <c r="D208" s="22"/>
      <c r="E208" s="22"/>
      <c r="F208" s="23"/>
      <c r="G208" s="23"/>
      <c r="H208" s="31">
        <f t="shared" si="6"/>
        <v>0</v>
      </c>
      <c r="I208" s="26" t="e">
        <f>'[1]Daily Report'!L341</f>
        <v>#N/A</v>
      </c>
      <c r="J208" s="26">
        <f>'[1]Daily Report'!D341</f>
        <v>0</v>
      </c>
      <c r="K208" s="26" t="e">
        <f>'[1]Daily Report'!J341</f>
        <v>#N/A</v>
      </c>
      <c r="L208" s="23"/>
      <c r="M208" s="27" t="e">
        <f t="shared" si="7"/>
        <v>#DIV/0!</v>
      </c>
      <c r="N208" s="28">
        <f>COUNTIF($J$5:M$130,$A208)</f>
        <v>0</v>
      </c>
      <c r="O208" s="28">
        <f>COUNTIF($J$131:K$256,$A208)</f>
        <v>0</v>
      </c>
      <c r="P208" s="28">
        <f>COUNTIF($J$257:K$382,$A208)</f>
        <v>0</v>
      </c>
      <c r="Q208" s="28">
        <f>COUNTIF($J$384:M$562,$A208)</f>
        <v>0</v>
      </c>
      <c r="U208" s="30">
        <f>'[1]Daily Report'!AC341</f>
        <v>0</v>
      </c>
    </row>
    <row r="209" spans="1:21" ht="18.75">
      <c r="A209" s="20" t="s">
        <v>236</v>
      </c>
      <c r="B209" s="32"/>
      <c r="C209" s="22"/>
      <c r="D209" s="22"/>
      <c r="E209" s="22"/>
      <c r="F209" s="23"/>
      <c r="G209" s="23"/>
      <c r="H209" s="31">
        <f t="shared" si="6"/>
        <v>0</v>
      </c>
      <c r="I209" s="26" t="e">
        <f>'[1]Daily Report'!L342</f>
        <v>#N/A</v>
      </c>
      <c r="J209" s="26">
        <f>'[1]Daily Report'!D342</f>
        <v>0</v>
      </c>
      <c r="K209" s="26" t="e">
        <f>'[1]Daily Report'!J342</f>
        <v>#N/A</v>
      </c>
      <c r="L209" s="23"/>
      <c r="M209" s="27" t="e">
        <f t="shared" si="7"/>
        <v>#DIV/0!</v>
      </c>
      <c r="N209" s="28">
        <f>COUNTIF($J$5:M$130,$A209)</f>
        <v>0</v>
      </c>
      <c r="O209" s="28">
        <f>COUNTIF($J$131:K$256,$A209)</f>
        <v>0</v>
      </c>
      <c r="P209" s="28">
        <f>COUNTIF($J$257:K$382,$A209)</f>
        <v>0</v>
      </c>
      <c r="Q209" s="28">
        <f>COUNTIF($J$384:M$562,$A209)</f>
        <v>0</v>
      </c>
      <c r="U209" s="30">
        <f>'[1]Daily Report'!AC342</f>
        <v>0</v>
      </c>
    </row>
    <row r="210" spans="1:21" ht="18.75">
      <c r="A210" s="20" t="s">
        <v>237</v>
      </c>
      <c r="B210" s="32"/>
      <c r="C210" s="22"/>
      <c r="D210" s="22"/>
      <c r="E210" s="22"/>
      <c r="F210" s="23"/>
      <c r="G210" s="23"/>
      <c r="H210" s="31">
        <f t="shared" si="6"/>
        <v>0</v>
      </c>
      <c r="I210" s="26" t="e">
        <f>'[1]Daily Report'!L343</f>
        <v>#N/A</v>
      </c>
      <c r="J210" s="26">
        <f>'[1]Daily Report'!D343</f>
        <v>0</v>
      </c>
      <c r="K210" s="26" t="e">
        <f>'[1]Daily Report'!J343</f>
        <v>#N/A</v>
      </c>
      <c r="L210" s="23"/>
      <c r="M210" s="27" t="e">
        <f t="shared" si="7"/>
        <v>#DIV/0!</v>
      </c>
      <c r="N210" s="28">
        <f>COUNTIF($J$5:M$130,$A210)</f>
        <v>0</v>
      </c>
      <c r="O210" s="28">
        <f>COUNTIF($J$131:K$256,$A210)</f>
        <v>0</v>
      </c>
      <c r="P210" s="28">
        <f>COUNTIF($J$257:K$382,$A210)</f>
        <v>0</v>
      </c>
      <c r="Q210" s="28">
        <f>COUNTIF($J$384:M$562,$A210)</f>
        <v>0</v>
      </c>
      <c r="U210" s="30">
        <f>'[1]Daily Report'!AC343</f>
        <v>0</v>
      </c>
    </row>
    <row r="211" spans="1:21" ht="18.75">
      <c r="A211" s="20" t="s">
        <v>238</v>
      </c>
      <c r="B211" s="32"/>
      <c r="C211" s="22"/>
      <c r="D211" s="22"/>
      <c r="E211" s="22"/>
      <c r="F211" s="23"/>
      <c r="G211" s="23"/>
      <c r="H211" s="31">
        <f t="shared" si="6"/>
        <v>0</v>
      </c>
      <c r="I211" s="26" t="e">
        <f>'[1]Daily Report'!L344</f>
        <v>#N/A</v>
      </c>
      <c r="J211" s="26">
        <f>'[1]Daily Report'!D344</f>
        <v>0</v>
      </c>
      <c r="K211" s="26" t="e">
        <f>'[1]Daily Report'!J344</f>
        <v>#N/A</v>
      </c>
      <c r="L211" s="23"/>
      <c r="M211" s="27" t="e">
        <f t="shared" si="7"/>
        <v>#DIV/0!</v>
      </c>
      <c r="N211" s="28">
        <f>COUNTIF($J$5:M$130,$A211)</f>
        <v>0</v>
      </c>
      <c r="O211" s="28">
        <f>COUNTIF($J$131:K$256,$A211)</f>
        <v>0</v>
      </c>
      <c r="P211" s="28">
        <f>COUNTIF($J$257:K$382,$A211)</f>
        <v>0</v>
      </c>
      <c r="Q211" s="28">
        <f>COUNTIF($J$384:M$562,$A211)</f>
        <v>0</v>
      </c>
      <c r="U211" s="30">
        <f>'[1]Daily Report'!AC344</f>
        <v>0</v>
      </c>
    </row>
    <row r="212" spans="1:21" ht="18.75">
      <c r="A212" s="20" t="s">
        <v>239</v>
      </c>
      <c r="B212" s="32"/>
      <c r="C212" s="22"/>
      <c r="D212" s="22"/>
      <c r="E212" s="22"/>
      <c r="F212" s="23"/>
      <c r="G212" s="23"/>
      <c r="H212" s="31">
        <f t="shared" si="6"/>
        <v>0</v>
      </c>
      <c r="I212" s="26" t="e">
        <f>'[1]Daily Report'!L345</f>
        <v>#N/A</v>
      </c>
      <c r="J212" s="26">
        <f>'[1]Daily Report'!D345</f>
        <v>0</v>
      </c>
      <c r="K212" s="26" t="e">
        <f>'[1]Daily Report'!J345</f>
        <v>#N/A</v>
      </c>
      <c r="L212" s="23"/>
      <c r="M212" s="27" t="e">
        <f t="shared" si="7"/>
        <v>#DIV/0!</v>
      </c>
      <c r="N212" s="28">
        <f>COUNTIF($J$5:M$130,$A212)</f>
        <v>0</v>
      </c>
      <c r="O212" s="28">
        <f>COUNTIF($J$131:K$256,$A212)</f>
        <v>0</v>
      </c>
      <c r="P212" s="28">
        <f>COUNTIF($J$257:K$382,$A212)</f>
        <v>0</v>
      </c>
      <c r="Q212" s="28">
        <f>COUNTIF($J$384:M$562,$A212)</f>
        <v>0</v>
      </c>
      <c r="U212" s="30">
        <f>'[1]Daily Report'!AC345</f>
        <v>0</v>
      </c>
    </row>
    <row r="213" spans="1:21" ht="18.75">
      <c r="A213" s="20" t="s">
        <v>240</v>
      </c>
      <c r="B213" s="32"/>
      <c r="C213" s="22"/>
      <c r="D213" s="22"/>
      <c r="E213" s="22"/>
      <c r="F213" s="23"/>
      <c r="G213" s="23"/>
      <c r="H213" s="31">
        <f t="shared" si="6"/>
        <v>0</v>
      </c>
      <c r="I213" s="26" t="e">
        <f>'[1]Daily Report'!L346</f>
        <v>#N/A</v>
      </c>
      <c r="J213" s="26">
        <f>'[1]Daily Report'!D346</f>
        <v>0</v>
      </c>
      <c r="K213" s="26" t="e">
        <f>'[1]Daily Report'!J346</f>
        <v>#N/A</v>
      </c>
      <c r="L213" s="23"/>
      <c r="M213" s="27" t="e">
        <f t="shared" si="7"/>
        <v>#DIV/0!</v>
      </c>
      <c r="N213" s="28">
        <f>COUNTIF($J$5:M$130,$A213)</f>
        <v>0</v>
      </c>
      <c r="O213" s="28">
        <f>COUNTIF($J$131:K$256,$A213)</f>
        <v>0</v>
      </c>
      <c r="P213" s="28">
        <f>COUNTIF($J$257:K$382,$A213)</f>
        <v>0</v>
      </c>
      <c r="Q213" s="28">
        <f>COUNTIF($J$384:M$562,$A213)</f>
        <v>0</v>
      </c>
      <c r="U213" s="30">
        <f>'[1]Daily Report'!AC346</f>
        <v>0</v>
      </c>
    </row>
    <row r="214" spans="1:21" ht="18.75">
      <c r="A214" s="20" t="s">
        <v>241</v>
      </c>
      <c r="B214" s="32"/>
      <c r="C214" s="22"/>
      <c r="D214" s="22"/>
      <c r="E214" s="22"/>
      <c r="F214" s="23"/>
      <c r="G214" s="23"/>
      <c r="H214" s="31">
        <f t="shared" si="6"/>
        <v>0</v>
      </c>
      <c r="I214" s="26" t="e">
        <f>'[1]Daily Report'!L347</f>
        <v>#N/A</v>
      </c>
      <c r="J214" s="26">
        <f>'[1]Daily Report'!D347</f>
        <v>0</v>
      </c>
      <c r="K214" s="26" t="e">
        <f>'[1]Daily Report'!J347</f>
        <v>#N/A</v>
      </c>
      <c r="L214" s="23"/>
      <c r="M214" s="27" t="e">
        <f t="shared" si="7"/>
        <v>#DIV/0!</v>
      </c>
      <c r="N214" s="28">
        <f>COUNTIF($J$5:M$130,$A214)</f>
        <v>0</v>
      </c>
      <c r="O214" s="28">
        <f>COUNTIF($J$131:K$256,$A214)</f>
        <v>0</v>
      </c>
      <c r="P214" s="28">
        <f>COUNTIF($J$257:K$382,$A214)</f>
        <v>0</v>
      </c>
      <c r="Q214" s="28">
        <f>COUNTIF($J$384:M$562,$A214)</f>
        <v>0</v>
      </c>
      <c r="U214" s="30">
        <f>'[1]Daily Report'!AC347</f>
        <v>0</v>
      </c>
    </row>
    <row r="215" spans="1:21" ht="18.75">
      <c r="A215" s="20" t="s">
        <v>242</v>
      </c>
      <c r="B215" s="32"/>
      <c r="C215" s="22"/>
      <c r="D215" s="22"/>
      <c r="E215" s="22"/>
      <c r="F215" s="23"/>
      <c r="G215" s="23"/>
      <c r="H215" s="31">
        <f t="shared" si="6"/>
        <v>0</v>
      </c>
      <c r="I215" s="26" t="e">
        <f>'[1]Daily Report'!L348</f>
        <v>#N/A</v>
      </c>
      <c r="J215" s="26">
        <f>'[1]Daily Report'!D348</f>
        <v>0</v>
      </c>
      <c r="K215" s="26" t="e">
        <f>'[1]Daily Report'!J348</f>
        <v>#N/A</v>
      </c>
      <c r="L215" s="23"/>
      <c r="M215" s="27" t="e">
        <f t="shared" si="7"/>
        <v>#DIV/0!</v>
      </c>
      <c r="N215" s="28">
        <f>COUNTIF($J$5:M$130,$A215)</f>
        <v>0</v>
      </c>
      <c r="O215" s="28">
        <f>COUNTIF($J$131:K$256,$A215)</f>
        <v>0</v>
      </c>
      <c r="P215" s="28">
        <f>COUNTIF($J$257:K$382,$A215)</f>
        <v>0</v>
      </c>
      <c r="Q215" s="28">
        <f>COUNTIF($J$384:M$562,$A215)</f>
        <v>0</v>
      </c>
      <c r="U215" s="30">
        <f>'[1]Daily Report'!AC348</f>
        <v>0</v>
      </c>
    </row>
    <row r="216" spans="1:21" ht="18.75">
      <c r="A216" s="20" t="s">
        <v>243</v>
      </c>
      <c r="B216" s="32"/>
      <c r="C216" s="22"/>
      <c r="D216" s="22"/>
      <c r="E216" s="22"/>
      <c r="F216" s="23"/>
      <c r="G216" s="23"/>
      <c r="H216" s="31">
        <f t="shared" si="6"/>
        <v>0</v>
      </c>
      <c r="I216" s="26" t="e">
        <f>'[1]Daily Report'!L349</f>
        <v>#N/A</v>
      </c>
      <c r="J216" s="26">
        <f>'[1]Daily Report'!D349</f>
        <v>0</v>
      </c>
      <c r="K216" s="26" t="e">
        <f>'[1]Daily Report'!J349</f>
        <v>#N/A</v>
      </c>
      <c r="L216" s="23"/>
      <c r="M216" s="27" t="e">
        <f t="shared" si="7"/>
        <v>#DIV/0!</v>
      </c>
      <c r="N216" s="28">
        <f>COUNTIF($J$5:M$130,$A216)</f>
        <v>0</v>
      </c>
      <c r="O216" s="28">
        <f>COUNTIF($J$131:K$256,$A216)</f>
        <v>0</v>
      </c>
      <c r="P216" s="28">
        <f>COUNTIF($J$257:K$382,$A216)</f>
        <v>0</v>
      </c>
      <c r="Q216" s="28">
        <f>COUNTIF($J$384:M$562,$A216)</f>
        <v>0</v>
      </c>
      <c r="U216" s="30">
        <f>'[1]Daily Report'!AC349</f>
        <v>0</v>
      </c>
    </row>
    <row r="217" spans="1:21" ht="18.75">
      <c r="A217" s="20" t="s">
        <v>244</v>
      </c>
      <c r="B217" s="32"/>
      <c r="C217" s="22"/>
      <c r="D217" s="22"/>
      <c r="E217" s="22"/>
      <c r="F217" s="23"/>
      <c r="G217" s="23"/>
      <c r="H217" s="31">
        <f t="shared" si="6"/>
        <v>0</v>
      </c>
      <c r="I217" s="26" t="e">
        <f>'[1]Daily Report'!L350</f>
        <v>#N/A</v>
      </c>
      <c r="J217" s="26">
        <f>'[1]Daily Report'!D350</f>
        <v>0</v>
      </c>
      <c r="K217" s="26" t="e">
        <f>'[1]Daily Report'!J350</f>
        <v>#N/A</v>
      </c>
      <c r="L217" s="23"/>
      <c r="M217" s="27" t="e">
        <f t="shared" si="7"/>
        <v>#DIV/0!</v>
      </c>
      <c r="N217" s="28">
        <f>COUNTIF($J$5:M$130,$A217)</f>
        <v>0</v>
      </c>
      <c r="O217" s="28">
        <f>COUNTIF($J$131:K$256,$A217)</f>
        <v>0</v>
      </c>
      <c r="P217" s="28">
        <f>COUNTIF($J$257:K$382,$A217)</f>
        <v>0</v>
      </c>
      <c r="Q217" s="28">
        <f>COUNTIF($J$384:M$562,$A217)</f>
        <v>0</v>
      </c>
      <c r="U217" s="30">
        <f>'[1]Daily Report'!AC350</f>
        <v>0</v>
      </c>
    </row>
    <row r="218" spans="1:21" ht="18.75">
      <c r="A218" s="20" t="s">
        <v>245</v>
      </c>
      <c r="B218" s="32"/>
      <c r="C218" s="22"/>
      <c r="D218" s="22"/>
      <c r="E218" s="22"/>
      <c r="F218" s="23"/>
      <c r="G218" s="23"/>
      <c r="H218" s="31">
        <f t="shared" si="6"/>
        <v>0</v>
      </c>
      <c r="I218" s="26" t="e">
        <f>'[1]Daily Report'!L351</f>
        <v>#N/A</v>
      </c>
      <c r="J218" s="26">
        <f>'[1]Daily Report'!D351</f>
        <v>0</v>
      </c>
      <c r="K218" s="26" t="e">
        <f>'[1]Daily Report'!J351</f>
        <v>#N/A</v>
      </c>
      <c r="L218" s="23"/>
      <c r="M218" s="27" t="e">
        <f t="shared" si="7"/>
        <v>#DIV/0!</v>
      </c>
      <c r="N218" s="28">
        <f>COUNTIF($J$5:M$130,$A218)</f>
        <v>0</v>
      </c>
      <c r="O218" s="28">
        <f>COUNTIF($J$131:K$256,$A218)</f>
        <v>0</v>
      </c>
      <c r="P218" s="28">
        <f>COUNTIF($J$257:K$382,$A218)</f>
        <v>0</v>
      </c>
      <c r="Q218" s="28">
        <f>COUNTIF($J$384:M$562,$A218)</f>
        <v>0</v>
      </c>
      <c r="U218" s="30">
        <f>'[1]Daily Report'!AC351</f>
        <v>0</v>
      </c>
    </row>
    <row r="219" spans="1:21" ht="18.75">
      <c r="A219" s="20" t="s">
        <v>246</v>
      </c>
      <c r="B219" s="32"/>
      <c r="C219" s="22"/>
      <c r="D219" s="22"/>
      <c r="E219" s="22"/>
      <c r="F219" s="23"/>
      <c r="G219" s="23"/>
      <c r="H219" s="31">
        <f t="shared" si="6"/>
        <v>0</v>
      </c>
      <c r="I219" s="26" t="e">
        <f>'[1]Daily Report'!L352</f>
        <v>#N/A</v>
      </c>
      <c r="J219" s="26">
        <f>'[1]Daily Report'!D352</f>
        <v>0</v>
      </c>
      <c r="K219" s="26" t="e">
        <f>'[1]Daily Report'!J352</f>
        <v>#N/A</v>
      </c>
      <c r="L219" s="23"/>
      <c r="M219" s="27" t="e">
        <f t="shared" si="7"/>
        <v>#DIV/0!</v>
      </c>
      <c r="N219" s="28">
        <f>COUNTIF($J$5:M$130,$A219)</f>
        <v>0</v>
      </c>
      <c r="O219" s="28">
        <f>COUNTIF($J$131:K$256,$A219)</f>
        <v>0</v>
      </c>
      <c r="P219" s="28">
        <f>COUNTIF($J$257:K$382,$A219)</f>
        <v>0</v>
      </c>
      <c r="Q219" s="28">
        <f>COUNTIF($J$384:M$562,$A219)</f>
        <v>0</v>
      </c>
      <c r="U219" s="30">
        <f>'[1]Daily Report'!AC352</f>
        <v>0</v>
      </c>
    </row>
    <row r="220" spans="1:21" ht="18.75">
      <c r="A220" s="20" t="s">
        <v>247</v>
      </c>
      <c r="B220" s="32"/>
      <c r="C220" s="22"/>
      <c r="D220" s="22"/>
      <c r="E220" s="22"/>
      <c r="F220" s="23"/>
      <c r="G220" s="23"/>
      <c r="H220" s="31">
        <f t="shared" si="6"/>
        <v>0</v>
      </c>
      <c r="I220" s="26" t="e">
        <f>'[1]Daily Report'!L353</f>
        <v>#N/A</v>
      </c>
      <c r="J220" s="26">
        <f>'[1]Daily Report'!D353</f>
        <v>0</v>
      </c>
      <c r="K220" s="26" t="e">
        <f>'[1]Daily Report'!J353</f>
        <v>#N/A</v>
      </c>
      <c r="L220" s="23"/>
      <c r="M220" s="27" t="e">
        <f t="shared" si="7"/>
        <v>#DIV/0!</v>
      </c>
      <c r="N220" s="28">
        <f>COUNTIF($J$5:M$130,$A220)</f>
        <v>0</v>
      </c>
      <c r="O220" s="28">
        <f>COUNTIF($J$131:K$256,$A220)</f>
        <v>0</v>
      </c>
      <c r="P220" s="28">
        <f>COUNTIF($J$257:K$382,$A220)</f>
        <v>0</v>
      </c>
      <c r="Q220" s="28">
        <f>COUNTIF($J$384:M$562,$A220)</f>
        <v>0</v>
      </c>
      <c r="U220" s="30">
        <f>'[1]Daily Report'!AC353</f>
        <v>0</v>
      </c>
    </row>
    <row r="221" spans="1:21" ht="18.75">
      <c r="A221" s="20" t="s">
        <v>248</v>
      </c>
      <c r="B221" s="32"/>
      <c r="C221" s="22"/>
      <c r="D221" s="22"/>
      <c r="E221" s="22"/>
      <c r="F221" s="23"/>
      <c r="G221" s="23"/>
      <c r="H221" s="31">
        <f t="shared" si="6"/>
        <v>0</v>
      </c>
      <c r="I221" s="26" t="e">
        <f>'[1]Daily Report'!L366</f>
        <v>#N/A</v>
      </c>
      <c r="J221" s="26">
        <f>'[1]Daily Report'!D366</f>
        <v>0</v>
      </c>
      <c r="K221" s="26" t="e">
        <f>'[1]Daily Report'!J366</f>
        <v>#N/A</v>
      </c>
      <c r="L221" s="23"/>
      <c r="M221" s="27" t="e">
        <f t="shared" si="7"/>
        <v>#DIV/0!</v>
      </c>
      <c r="N221" s="28">
        <f>COUNTIF($J$5:M$130,$A221)</f>
        <v>0</v>
      </c>
      <c r="O221" s="28">
        <f>COUNTIF($J$131:K$256,$A221)</f>
        <v>0</v>
      </c>
      <c r="P221" s="28">
        <f>COUNTIF($J$257:K$382,$A221)</f>
        <v>0</v>
      </c>
      <c r="Q221" s="28">
        <f>COUNTIF($J$384:M$562,$A221)</f>
        <v>0</v>
      </c>
      <c r="U221" s="30">
        <f>'[1]Daily Report'!AC366</f>
        <v>0</v>
      </c>
    </row>
    <row r="222" spans="1:21" ht="18.75">
      <c r="A222" s="20" t="s">
        <v>249</v>
      </c>
      <c r="B222" s="32"/>
      <c r="C222" s="22"/>
      <c r="D222" s="22"/>
      <c r="E222" s="22"/>
      <c r="F222" s="23"/>
      <c r="G222" s="23"/>
      <c r="H222" s="31">
        <f t="shared" si="6"/>
        <v>0</v>
      </c>
      <c r="I222" s="26" t="e">
        <f>'[1]Daily Report'!L367</f>
        <v>#N/A</v>
      </c>
      <c r="J222" s="26">
        <f>'[1]Daily Report'!D367</f>
        <v>0</v>
      </c>
      <c r="K222" s="26" t="e">
        <f>'[1]Daily Report'!J367</f>
        <v>#N/A</v>
      </c>
      <c r="L222" s="23"/>
      <c r="M222" s="27" t="e">
        <f t="shared" si="7"/>
        <v>#DIV/0!</v>
      </c>
      <c r="N222" s="28">
        <f>COUNTIF($J$5:M$130,$A222)</f>
        <v>0</v>
      </c>
      <c r="O222" s="28">
        <f>COUNTIF($J$131:K$256,$A222)</f>
        <v>0</v>
      </c>
      <c r="P222" s="28">
        <f>COUNTIF($J$257:K$382,$A222)</f>
        <v>0</v>
      </c>
      <c r="Q222" s="28">
        <f>COUNTIF($J$384:M$562,$A222)</f>
        <v>0</v>
      </c>
      <c r="U222" s="30">
        <f>'[1]Daily Report'!AC367</f>
        <v>0</v>
      </c>
    </row>
    <row r="223" spans="1:21" ht="18.75">
      <c r="A223" s="20" t="s">
        <v>250</v>
      </c>
      <c r="B223" s="32"/>
      <c r="C223" s="22"/>
      <c r="D223" s="22"/>
      <c r="E223" s="22"/>
      <c r="F223" s="23"/>
      <c r="G223" s="23"/>
      <c r="H223" s="31">
        <f t="shared" si="6"/>
        <v>0</v>
      </c>
      <c r="I223" s="26" t="e">
        <f>'[1]Daily Report'!L368</f>
        <v>#N/A</v>
      </c>
      <c r="J223" s="26">
        <f>'[1]Daily Report'!D368</f>
        <v>0</v>
      </c>
      <c r="K223" s="26" t="e">
        <f>'[1]Daily Report'!J368</f>
        <v>#N/A</v>
      </c>
      <c r="L223" s="23"/>
      <c r="M223" s="27" t="e">
        <f t="shared" si="7"/>
        <v>#DIV/0!</v>
      </c>
      <c r="N223" s="28">
        <f>COUNTIF($J$5:M$130,$A223)</f>
        <v>0</v>
      </c>
      <c r="O223" s="28">
        <f>COUNTIF($J$131:K$256,$A223)</f>
        <v>0</v>
      </c>
      <c r="P223" s="28">
        <f>COUNTIF($J$257:K$382,$A223)</f>
        <v>0</v>
      </c>
      <c r="Q223" s="28">
        <f>COUNTIF($J$384:M$562,$A223)</f>
        <v>0</v>
      </c>
      <c r="U223" s="30">
        <f>'[1]Daily Report'!AC368</f>
        <v>0</v>
      </c>
    </row>
    <row r="224" spans="1:21" ht="18.75">
      <c r="A224" s="20" t="s">
        <v>251</v>
      </c>
      <c r="B224" s="32"/>
      <c r="C224" s="22"/>
      <c r="D224" s="22"/>
      <c r="E224" s="22"/>
      <c r="F224" s="23"/>
      <c r="G224" s="23"/>
      <c r="H224" s="31">
        <f t="shared" si="6"/>
        <v>0</v>
      </c>
      <c r="I224" s="26" t="e">
        <f>'[1]Daily Report'!L369</f>
        <v>#N/A</v>
      </c>
      <c r="J224" s="26">
        <f>'[1]Daily Report'!D369</f>
        <v>0</v>
      </c>
      <c r="K224" s="26" t="e">
        <f>'[1]Daily Report'!J369</f>
        <v>#N/A</v>
      </c>
      <c r="L224" s="23"/>
      <c r="M224" s="27" t="e">
        <f t="shared" si="7"/>
        <v>#DIV/0!</v>
      </c>
      <c r="N224" s="28">
        <f>COUNTIF($J$5:M$130,$A224)</f>
        <v>0</v>
      </c>
      <c r="O224" s="28">
        <f>COUNTIF($J$131:K$256,$A224)</f>
        <v>0</v>
      </c>
      <c r="P224" s="28">
        <f>COUNTIF($J$257:K$382,$A224)</f>
        <v>0</v>
      </c>
      <c r="Q224" s="28">
        <f>COUNTIF($J$384:M$562,$A224)</f>
        <v>0</v>
      </c>
      <c r="U224" s="30">
        <f>'[1]Daily Report'!AC369</f>
        <v>0</v>
      </c>
    </row>
    <row r="225" spans="1:21" ht="18.75">
      <c r="A225" s="20" t="s">
        <v>252</v>
      </c>
      <c r="B225" s="32"/>
      <c r="C225" s="22"/>
      <c r="D225" s="22"/>
      <c r="E225" s="22"/>
      <c r="F225" s="23"/>
      <c r="G225" s="23"/>
      <c r="H225" s="31">
        <f t="shared" si="6"/>
        <v>0</v>
      </c>
      <c r="I225" s="26" t="e">
        <f>'[1]Daily Report'!L370</f>
        <v>#N/A</v>
      </c>
      <c r="J225" s="26">
        <f>'[1]Daily Report'!D370</f>
        <v>0</v>
      </c>
      <c r="K225" s="26" t="e">
        <f>'[1]Daily Report'!J370</f>
        <v>#N/A</v>
      </c>
      <c r="L225" s="23"/>
      <c r="M225" s="27" t="e">
        <f t="shared" si="7"/>
        <v>#DIV/0!</v>
      </c>
      <c r="N225" s="28">
        <f>COUNTIF($J$5:M$130,$A225)</f>
        <v>0</v>
      </c>
      <c r="O225" s="28">
        <f>COUNTIF($J$131:K$256,$A225)</f>
        <v>0</v>
      </c>
      <c r="P225" s="28">
        <f>COUNTIF($J$257:K$382,$A225)</f>
        <v>0</v>
      </c>
      <c r="Q225" s="28">
        <f>COUNTIF($J$384:M$562,$A225)</f>
        <v>0</v>
      </c>
      <c r="U225" s="30">
        <f>'[1]Daily Report'!AC370</f>
        <v>0</v>
      </c>
    </row>
    <row r="226" spans="1:21" ht="18.75">
      <c r="A226" s="20" t="s">
        <v>253</v>
      </c>
      <c r="B226" s="32"/>
      <c r="C226" s="22"/>
      <c r="D226" s="22"/>
      <c r="E226" s="22"/>
      <c r="F226" s="23"/>
      <c r="G226" s="23"/>
      <c r="H226" s="31">
        <f t="shared" si="6"/>
        <v>0</v>
      </c>
      <c r="I226" s="26" t="e">
        <f>'[1]Daily Report'!L371</f>
        <v>#N/A</v>
      </c>
      <c r="J226" s="26">
        <f>'[1]Daily Report'!D371</f>
        <v>0</v>
      </c>
      <c r="K226" s="26" t="e">
        <f>'[1]Daily Report'!J371</f>
        <v>#N/A</v>
      </c>
      <c r="L226" s="23"/>
      <c r="M226" s="27" t="e">
        <f t="shared" si="7"/>
        <v>#DIV/0!</v>
      </c>
      <c r="N226" s="28">
        <f>COUNTIF($J$5:M$130,$A226)</f>
        <v>0</v>
      </c>
      <c r="O226" s="28">
        <f>COUNTIF($J$131:K$256,$A226)</f>
        <v>0</v>
      </c>
      <c r="P226" s="28">
        <f>COUNTIF($J$257:K$382,$A226)</f>
        <v>0</v>
      </c>
      <c r="Q226" s="28">
        <f>COUNTIF($J$384:M$562,$A226)</f>
        <v>0</v>
      </c>
      <c r="U226" s="30">
        <f>'[1]Daily Report'!AC371</f>
        <v>0</v>
      </c>
    </row>
    <row r="227" spans="1:21" ht="18.75">
      <c r="A227" s="20" t="s">
        <v>254</v>
      </c>
      <c r="B227" s="32"/>
      <c r="C227" s="22"/>
      <c r="D227" s="22"/>
      <c r="E227" s="22"/>
      <c r="F227" s="23"/>
      <c r="G227" s="23"/>
      <c r="H227" s="31">
        <f t="shared" si="6"/>
        <v>0</v>
      </c>
      <c r="I227" s="26" t="e">
        <f>'[1]Daily Report'!L372</f>
        <v>#N/A</v>
      </c>
      <c r="J227" s="26">
        <f>'[1]Daily Report'!D372</f>
        <v>0</v>
      </c>
      <c r="K227" s="26" t="e">
        <f>'[1]Daily Report'!J372</f>
        <v>#N/A</v>
      </c>
      <c r="L227" s="23"/>
      <c r="M227" s="27" t="e">
        <f t="shared" si="7"/>
        <v>#DIV/0!</v>
      </c>
      <c r="N227" s="28">
        <f>COUNTIF($J$5:M$130,$A227)</f>
        <v>0</v>
      </c>
      <c r="O227" s="28">
        <f>COUNTIF($J$131:K$256,$A227)</f>
        <v>0</v>
      </c>
      <c r="P227" s="28">
        <f>COUNTIF($J$257:K$382,$A227)</f>
        <v>0</v>
      </c>
      <c r="Q227" s="28">
        <f>COUNTIF($J$384:M$562,$A227)</f>
        <v>0</v>
      </c>
      <c r="U227" s="30">
        <f>'[1]Daily Report'!AC372</f>
        <v>0</v>
      </c>
    </row>
    <row r="228" spans="1:21" ht="18.75">
      <c r="A228" s="20" t="s">
        <v>255</v>
      </c>
      <c r="B228" s="32"/>
      <c r="C228" s="22"/>
      <c r="D228" s="22"/>
      <c r="E228" s="22"/>
      <c r="F228" s="23"/>
      <c r="G228" s="23"/>
      <c r="H228" s="31">
        <f t="shared" si="6"/>
        <v>0</v>
      </c>
      <c r="I228" s="26" t="e">
        <f>'[1]Daily Report'!L373</f>
        <v>#N/A</v>
      </c>
      <c r="J228" s="26">
        <f>'[1]Daily Report'!D373</f>
        <v>0</v>
      </c>
      <c r="K228" s="26" t="e">
        <f>'[1]Daily Report'!J373</f>
        <v>#N/A</v>
      </c>
      <c r="L228" s="23"/>
      <c r="M228" s="27" t="e">
        <f t="shared" si="7"/>
        <v>#DIV/0!</v>
      </c>
      <c r="N228" s="28">
        <f>COUNTIF($J$5:M$130,$A228)</f>
        <v>0</v>
      </c>
      <c r="O228" s="28">
        <f>COUNTIF($J$131:K$256,$A228)</f>
        <v>0</v>
      </c>
      <c r="P228" s="28">
        <f>COUNTIF($J$257:K$382,$A228)</f>
        <v>0</v>
      </c>
      <c r="Q228" s="28">
        <f>COUNTIF($J$384:M$562,$A228)</f>
        <v>0</v>
      </c>
      <c r="U228" s="30">
        <f>'[1]Daily Report'!AC373</f>
        <v>0</v>
      </c>
    </row>
    <row r="229" spans="1:21" ht="18.75">
      <c r="A229" s="20" t="s">
        <v>256</v>
      </c>
      <c r="B229" s="32"/>
      <c r="C229" s="22"/>
      <c r="D229" s="22"/>
      <c r="E229" s="22"/>
      <c r="F229" s="23"/>
      <c r="G229" s="23"/>
      <c r="H229" s="31">
        <f t="shared" si="6"/>
        <v>0</v>
      </c>
      <c r="I229" s="26" t="e">
        <f>'[1]Daily Report'!L374</f>
        <v>#N/A</v>
      </c>
      <c r="J229" s="26">
        <f>'[1]Daily Report'!D374</f>
        <v>0</v>
      </c>
      <c r="K229" s="26" t="e">
        <f>'[1]Daily Report'!J374</f>
        <v>#N/A</v>
      </c>
      <c r="L229" s="23"/>
      <c r="M229" s="27" t="e">
        <f t="shared" si="7"/>
        <v>#DIV/0!</v>
      </c>
      <c r="N229" s="28">
        <f>COUNTIF($J$5:M$130,$A229)</f>
        <v>0</v>
      </c>
      <c r="O229" s="28">
        <f>COUNTIF($J$131:K$256,$A229)</f>
        <v>0</v>
      </c>
      <c r="P229" s="28">
        <f>COUNTIF($J$257:K$382,$A229)</f>
        <v>0</v>
      </c>
      <c r="Q229" s="28">
        <f>COUNTIF($J$384:M$562,$A229)</f>
        <v>0</v>
      </c>
      <c r="U229" s="30">
        <f>'[1]Daily Report'!AC374</f>
        <v>0</v>
      </c>
    </row>
    <row r="230" spans="1:21" ht="18.75">
      <c r="A230" s="20" t="s">
        <v>257</v>
      </c>
      <c r="B230" s="32"/>
      <c r="C230" s="22"/>
      <c r="D230" s="22"/>
      <c r="E230" s="22"/>
      <c r="F230" s="23"/>
      <c r="G230" s="23"/>
      <c r="H230" s="31">
        <f t="shared" si="6"/>
        <v>0</v>
      </c>
      <c r="I230" s="26" t="e">
        <f>'[1]Daily Report'!L375</f>
        <v>#N/A</v>
      </c>
      <c r="J230" s="26">
        <f>'[1]Daily Report'!D375</f>
        <v>0</v>
      </c>
      <c r="K230" s="26" t="e">
        <f>'[1]Daily Report'!J375</f>
        <v>#N/A</v>
      </c>
      <c r="L230" s="23"/>
      <c r="M230" s="27" t="e">
        <f t="shared" si="7"/>
        <v>#DIV/0!</v>
      </c>
      <c r="N230" s="28">
        <f>COUNTIF($J$5:M$130,$A230)</f>
        <v>0</v>
      </c>
      <c r="O230" s="28">
        <f>COUNTIF($J$131:K$256,$A230)</f>
        <v>0</v>
      </c>
      <c r="P230" s="28">
        <f>COUNTIF($J$257:K$382,$A230)</f>
        <v>0</v>
      </c>
      <c r="Q230" s="28">
        <f>COUNTIF($J$384:M$562,$A230)</f>
        <v>0</v>
      </c>
      <c r="U230" s="30">
        <f>'[1]Daily Report'!AC375</f>
        <v>0</v>
      </c>
    </row>
    <row r="231" spans="1:21" ht="18.75">
      <c r="A231" s="20" t="s">
        <v>258</v>
      </c>
      <c r="B231" s="32"/>
      <c r="C231" s="22"/>
      <c r="D231" s="22"/>
      <c r="E231" s="22"/>
      <c r="F231" s="23"/>
      <c r="G231" s="23"/>
      <c r="H231" s="31">
        <f t="shared" si="6"/>
        <v>0</v>
      </c>
      <c r="I231" s="26" t="e">
        <f>'[1]Daily Report'!L376</f>
        <v>#N/A</v>
      </c>
      <c r="J231" s="26">
        <f>'[1]Daily Report'!D376</f>
        <v>0</v>
      </c>
      <c r="K231" s="26" t="e">
        <f>'[1]Daily Report'!J376</f>
        <v>#N/A</v>
      </c>
      <c r="L231" s="23"/>
      <c r="M231" s="27" t="e">
        <f t="shared" si="7"/>
        <v>#DIV/0!</v>
      </c>
      <c r="N231" s="28">
        <f>COUNTIF($J$5:M$130,$A231)</f>
        <v>0</v>
      </c>
      <c r="O231" s="28">
        <f>COUNTIF($J$131:K$256,$A231)</f>
        <v>0</v>
      </c>
      <c r="P231" s="28">
        <f>COUNTIF($J$257:K$382,$A231)</f>
        <v>0</v>
      </c>
      <c r="Q231" s="28">
        <f>COUNTIF($J$384:M$562,$A231)</f>
        <v>0</v>
      </c>
      <c r="U231" s="30">
        <f>'[1]Daily Report'!AC376</f>
        <v>0</v>
      </c>
    </row>
    <row r="232" spans="1:21" ht="18.75">
      <c r="A232" s="20" t="s">
        <v>259</v>
      </c>
      <c r="B232" s="32"/>
      <c r="C232" s="22"/>
      <c r="D232" s="22"/>
      <c r="E232" s="22"/>
      <c r="F232" s="23"/>
      <c r="G232" s="23"/>
      <c r="H232" s="31">
        <f t="shared" si="6"/>
        <v>0</v>
      </c>
      <c r="I232" s="26" t="e">
        <f>'[1]Daily Report'!L377</f>
        <v>#N/A</v>
      </c>
      <c r="J232" s="26">
        <f>'[1]Daily Report'!D377</f>
        <v>0</v>
      </c>
      <c r="K232" s="26" t="e">
        <f>'[1]Daily Report'!J377</f>
        <v>#N/A</v>
      </c>
      <c r="L232" s="23"/>
      <c r="M232" s="27" t="e">
        <f t="shared" si="7"/>
        <v>#DIV/0!</v>
      </c>
      <c r="N232" s="28">
        <f>COUNTIF($J$5:M$130,$A232)</f>
        <v>0</v>
      </c>
      <c r="O232" s="28">
        <f>COUNTIF($J$131:K$256,$A232)</f>
        <v>0</v>
      </c>
      <c r="P232" s="28">
        <f>COUNTIF($J$257:K$382,$A232)</f>
        <v>0</v>
      </c>
      <c r="Q232" s="28">
        <f>COUNTIF($J$384:M$562,$A232)</f>
        <v>0</v>
      </c>
      <c r="U232" s="30">
        <f>'[1]Daily Report'!AC377</f>
        <v>0</v>
      </c>
    </row>
    <row r="233" spans="1:21" ht="18.75">
      <c r="A233" s="20" t="s">
        <v>260</v>
      </c>
      <c r="B233" s="32"/>
      <c r="C233" s="22"/>
      <c r="D233" s="22"/>
      <c r="E233" s="22"/>
      <c r="F233" s="23"/>
      <c r="G233" s="23"/>
      <c r="H233" s="31">
        <f t="shared" si="6"/>
        <v>0</v>
      </c>
      <c r="I233" s="26" t="e">
        <f>'[1]Daily Report'!L378</f>
        <v>#N/A</v>
      </c>
      <c r="J233" s="26">
        <f>'[1]Daily Report'!D378</f>
        <v>0</v>
      </c>
      <c r="K233" s="26" t="e">
        <f>'[1]Daily Report'!J378</f>
        <v>#N/A</v>
      </c>
      <c r="L233" s="23"/>
      <c r="M233" s="27" t="e">
        <f t="shared" si="7"/>
        <v>#DIV/0!</v>
      </c>
      <c r="N233" s="28">
        <f>COUNTIF($J$5:M$130,$A233)</f>
        <v>0</v>
      </c>
      <c r="O233" s="28">
        <f>COUNTIF($J$131:K$256,$A233)</f>
        <v>0</v>
      </c>
      <c r="P233" s="28">
        <f>COUNTIF($J$257:K$382,$A233)</f>
        <v>0</v>
      </c>
      <c r="Q233" s="28">
        <f>COUNTIF($J$384:M$562,$A233)</f>
        <v>0</v>
      </c>
      <c r="U233" s="30">
        <f>'[1]Daily Report'!AC378</f>
        <v>0</v>
      </c>
    </row>
    <row r="234" spans="1:21" ht="18.75">
      <c r="A234" s="20" t="s">
        <v>261</v>
      </c>
      <c r="B234" s="32"/>
      <c r="C234" s="22"/>
      <c r="D234" s="22"/>
      <c r="E234" s="22"/>
      <c r="F234" s="23"/>
      <c r="G234" s="23"/>
      <c r="H234" s="31">
        <f t="shared" si="6"/>
        <v>0</v>
      </c>
      <c r="I234" s="26" t="e">
        <f>'[1]Daily Report'!L379</f>
        <v>#N/A</v>
      </c>
      <c r="J234" s="26">
        <f>'[1]Daily Report'!D379</f>
        <v>0</v>
      </c>
      <c r="K234" s="26" t="e">
        <f>'[1]Daily Report'!J379</f>
        <v>#N/A</v>
      </c>
      <c r="L234" s="23"/>
      <c r="M234" s="27" t="e">
        <f t="shared" si="7"/>
        <v>#DIV/0!</v>
      </c>
      <c r="N234" s="28">
        <f>COUNTIF($J$5:M$130,$A234)</f>
        <v>0</v>
      </c>
      <c r="O234" s="28">
        <f>COUNTIF($J$131:K$256,$A234)</f>
        <v>0</v>
      </c>
      <c r="P234" s="28">
        <f>COUNTIF($J$257:K$382,$A234)</f>
        <v>0</v>
      </c>
      <c r="Q234" s="28">
        <f>COUNTIF($J$384:M$562,$A234)</f>
        <v>0</v>
      </c>
      <c r="U234" s="30">
        <f>'[1]Daily Report'!AC379</f>
        <v>0</v>
      </c>
    </row>
    <row r="235" spans="1:21" ht="18.75">
      <c r="A235" s="20" t="s">
        <v>262</v>
      </c>
      <c r="B235" s="32"/>
      <c r="C235" s="22"/>
      <c r="D235" s="22"/>
      <c r="E235" s="22"/>
      <c r="F235" s="23"/>
      <c r="G235" s="23"/>
      <c r="H235" s="31">
        <f t="shared" si="6"/>
        <v>0</v>
      </c>
      <c r="I235" s="26" t="e">
        <f>'[1]Daily Report'!L380</f>
        <v>#N/A</v>
      </c>
      <c r="J235" s="26">
        <f>'[1]Daily Report'!D380</f>
        <v>0</v>
      </c>
      <c r="K235" s="26" t="e">
        <f>'[1]Daily Report'!J380</f>
        <v>#N/A</v>
      </c>
      <c r="L235" s="23"/>
      <c r="M235" s="27" t="e">
        <f t="shared" si="7"/>
        <v>#DIV/0!</v>
      </c>
      <c r="N235" s="28">
        <f>COUNTIF($J$5:M$130,$A235)</f>
        <v>0</v>
      </c>
      <c r="O235" s="28">
        <f>COUNTIF($J$131:K$256,$A235)</f>
        <v>0</v>
      </c>
      <c r="P235" s="28">
        <f>COUNTIF($J$257:K$382,$A235)</f>
        <v>0</v>
      </c>
      <c r="Q235" s="28">
        <f>COUNTIF($J$384:M$562,$A235)</f>
        <v>0</v>
      </c>
      <c r="U235" s="30">
        <f>'[1]Daily Report'!AC380</f>
        <v>0</v>
      </c>
    </row>
    <row r="236" spans="1:21" ht="18.75">
      <c r="A236" s="20" t="s">
        <v>263</v>
      </c>
      <c r="B236" s="32"/>
      <c r="C236" s="22"/>
      <c r="D236" s="22"/>
      <c r="E236" s="22"/>
      <c r="F236" s="23"/>
      <c r="G236" s="23"/>
      <c r="H236" s="31">
        <f t="shared" si="6"/>
        <v>0</v>
      </c>
      <c r="I236" s="26" t="e">
        <f>'[1]Daily Report'!L381</f>
        <v>#N/A</v>
      </c>
      <c r="J236" s="26">
        <f>'[1]Daily Report'!D381</f>
        <v>0</v>
      </c>
      <c r="K236" s="26" t="e">
        <f>'[1]Daily Report'!J381</f>
        <v>#N/A</v>
      </c>
      <c r="L236" s="23"/>
      <c r="M236" s="27" t="e">
        <f t="shared" si="7"/>
        <v>#DIV/0!</v>
      </c>
      <c r="N236" s="28">
        <f>COUNTIF($J$5:M$130,$A236)</f>
        <v>0</v>
      </c>
      <c r="O236" s="28">
        <f>COUNTIF($J$131:K$256,$A236)</f>
        <v>0</v>
      </c>
      <c r="P236" s="28">
        <f>COUNTIF($J$257:K$382,$A236)</f>
        <v>0</v>
      </c>
      <c r="Q236" s="28">
        <f>COUNTIF($J$384:M$562,$A236)</f>
        <v>0</v>
      </c>
      <c r="U236" s="30">
        <f>'[1]Daily Report'!AC381</f>
        <v>0</v>
      </c>
    </row>
    <row r="237" spans="1:21" ht="18.75">
      <c r="A237" s="20" t="s">
        <v>264</v>
      </c>
      <c r="B237" s="32"/>
      <c r="C237" s="22"/>
      <c r="D237" s="22"/>
      <c r="E237" s="22"/>
      <c r="F237" s="23"/>
      <c r="G237" s="23"/>
      <c r="H237" s="31">
        <f t="shared" si="6"/>
        <v>0</v>
      </c>
      <c r="I237" s="26" t="e">
        <f>'[1]Daily Report'!L382</f>
        <v>#N/A</v>
      </c>
      <c r="J237" s="26">
        <f>'[1]Daily Report'!D382</f>
        <v>0</v>
      </c>
      <c r="K237" s="26" t="e">
        <f>'[1]Daily Report'!J382</f>
        <v>#N/A</v>
      </c>
      <c r="L237" s="23"/>
      <c r="M237" s="27" t="e">
        <f t="shared" si="7"/>
        <v>#DIV/0!</v>
      </c>
      <c r="N237" s="28">
        <f>COUNTIF($J$5:M$130,$A237)</f>
        <v>0</v>
      </c>
      <c r="O237" s="28">
        <f>COUNTIF($J$131:K$256,$A237)</f>
        <v>0</v>
      </c>
      <c r="P237" s="28">
        <f>COUNTIF($J$257:K$382,$A237)</f>
        <v>0</v>
      </c>
      <c r="Q237" s="28">
        <f>COUNTIF($J$384:M$562,$A237)</f>
        <v>0</v>
      </c>
      <c r="U237" s="30">
        <f>'[1]Daily Report'!AC382</f>
        <v>0</v>
      </c>
    </row>
    <row r="238" spans="1:21" ht="18.75">
      <c r="A238" s="20" t="s">
        <v>265</v>
      </c>
      <c r="B238" s="32"/>
      <c r="C238" s="22"/>
      <c r="D238" s="22"/>
      <c r="E238" s="22"/>
      <c r="F238" s="23"/>
      <c r="G238" s="23"/>
      <c r="H238" s="31">
        <f t="shared" si="6"/>
        <v>0</v>
      </c>
      <c r="I238" s="26" t="e">
        <f>'[1]Daily Report'!L383</f>
        <v>#N/A</v>
      </c>
      <c r="J238" s="26">
        <f>'[1]Daily Report'!D383</f>
        <v>0</v>
      </c>
      <c r="K238" s="26" t="e">
        <f>'[1]Daily Report'!J383</f>
        <v>#N/A</v>
      </c>
      <c r="L238" s="23"/>
      <c r="M238" s="27" t="e">
        <f t="shared" si="7"/>
        <v>#DIV/0!</v>
      </c>
      <c r="N238" s="28">
        <f>COUNTIF($J$5:M$130,$A238)</f>
        <v>0</v>
      </c>
      <c r="O238" s="28">
        <f>COUNTIF($J$131:K$256,$A238)</f>
        <v>0</v>
      </c>
      <c r="P238" s="28">
        <f>COUNTIF($J$257:K$382,$A238)</f>
        <v>0</v>
      </c>
      <c r="Q238" s="28">
        <f>COUNTIF($J$384:M$562,$A238)</f>
        <v>0</v>
      </c>
      <c r="U238" s="30">
        <f>'[1]Daily Report'!AC383</f>
        <v>0</v>
      </c>
    </row>
    <row r="239" spans="1:21" ht="18.75">
      <c r="A239" s="20" t="s">
        <v>266</v>
      </c>
      <c r="B239" s="32"/>
      <c r="C239" s="22"/>
      <c r="D239" s="22"/>
      <c r="E239" s="22"/>
      <c r="F239" s="23"/>
      <c r="G239" s="23"/>
      <c r="H239" s="31">
        <f t="shared" si="6"/>
        <v>0</v>
      </c>
      <c r="I239" s="26" t="e">
        <f>'[1]Daily Report'!L396</f>
        <v>#N/A</v>
      </c>
      <c r="J239" s="26">
        <f>'[1]Daily Report'!D396</f>
        <v>0</v>
      </c>
      <c r="K239" s="26" t="e">
        <f>'[1]Daily Report'!J396</f>
        <v>#N/A</v>
      </c>
      <c r="L239" s="23"/>
      <c r="M239" s="27" t="e">
        <f t="shared" si="7"/>
        <v>#DIV/0!</v>
      </c>
      <c r="N239" s="28">
        <f>COUNTIF($J$5:M$130,$A239)</f>
        <v>0</v>
      </c>
      <c r="O239" s="28">
        <f>COUNTIF($J$131:K$256,$A239)</f>
        <v>0</v>
      </c>
      <c r="P239" s="28">
        <f>COUNTIF($J$257:K$382,$A239)</f>
        <v>0</v>
      </c>
      <c r="Q239" s="28">
        <f>COUNTIF($J$384:M$562,$A239)</f>
        <v>0</v>
      </c>
      <c r="U239" s="30">
        <f>'[1]Daily Report'!AC396</f>
        <v>0</v>
      </c>
    </row>
    <row r="240" spans="1:21" ht="18.75">
      <c r="A240" s="20" t="s">
        <v>267</v>
      </c>
      <c r="B240" s="32"/>
      <c r="C240" s="22"/>
      <c r="D240" s="22"/>
      <c r="E240" s="22"/>
      <c r="F240" s="23"/>
      <c r="G240" s="23"/>
      <c r="H240" s="31">
        <f t="shared" si="6"/>
        <v>0</v>
      </c>
      <c r="I240" s="26" t="e">
        <f>'[1]Daily Report'!L397</f>
        <v>#N/A</v>
      </c>
      <c r="J240" s="26">
        <f>'[1]Daily Report'!D397</f>
        <v>0</v>
      </c>
      <c r="K240" s="26" t="e">
        <f>'[1]Daily Report'!J397</f>
        <v>#N/A</v>
      </c>
      <c r="L240" s="23"/>
      <c r="M240" s="27" t="e">
        <f t="shared" si="7"/>
        <v>#DIV/0!</v>
      </c>
      <c r="N240" s="28">
        <f>COUNTIF($J$5:M$130,$A240)</f>
        <v>0</v>
      </c>
      <c r="O240" s="28">
        <f>COUNTIF($J$131:K$256,$A240)</f>
        <v>0</v>
      </c>
      <c r="P240" s="28">
        <f>COUNTIF($J$257:K$382,$A240)</f>
        <v>0</v>
      </c>
      <c r="Q240" s="28">
        <f>COUNTIF($J$384:M$562,$A240)</f>
        <v>0</v>
      </c>
      <c r="U240" s="30">
        <f>'[1]Daily Report'!AC397</f>
        <v>0</v>
      </c>
    </row>
    <row r="241" spans="1:21" ht="18.75">
      <c r="A241" s="20" t="s">
        <v>268</v>
      </c>
      <c r="B241" s="32"/>
      <c r="C241" s="22"/>
      <c r="D241" s="22"/>
      <c r="E241" s="22"/>
      <c r="F241" s="23"/>
      <c r="G241" s="23"/>
      <c r="H241" s="31">
        <f t="shared" si="6"/>
        <v>0</v>
      </c>
      <c r="I241" s="26" t="e">
        <f>'[1]Daily Report'!L398</f>
        <v>#N/A</v>
      </c>
      <c r="J241" s="26">
        <f>'[1]Daily Report'!D398</f>
        <v>0</v>
      </c>
      <c r="K241" s="26" t="e">
        <f>'[1]Daily Report'!J398</f>
        <v>#N/A</v>
      </c>
      <c r="L241" s="23"/>
      <c r="M241" s="27" t="e">
        <f t="shared" si="7"/>
        <v>#DIV/0!</v>
      </c>
      <c r="N241" s="28">
        <f>COUNTIF($J$5:M$130,$A241)</f>
        <v>0</v>
      </c>
      <c r="O241" s="28">
        <f>COUNTIF($J$131:K$256,$A241)</f>
        <v>0</v>
      </c>
      <c r="P241" s="28">
        <f>COUNTIF($J$257:K$382,$A241)</f>
        <v>0</v>
      </c>
      <c r="Q241" s="28">
        <f>COUNTIF($J$384:M$562,$A241)</f>
        <v>0</v>
      </c>
      <c r="U241" s="30">
        <f>'[1]Daily Report'!AC398</f>
        <v>0</v>
      </c>
    </row>
    <row r="242" spans="1:21" ht="18.75">
      <c r="A242" s="20" t="s">
        <v>269</v>
      </c>
      <c r="B242" s="32"/>
      <c r="C242" s="22"/>
      <c r="D242" s="22"/>
      <c r="E242" s="22"/>
      <c r="F242" s="23"/>
      <c r="G242" s="23"/>
      <c r="H242" s="31">
        <f t="shared" si="6"/>
        <v>0</v>
      </c>
      <c r="I242" s="26" t="e">
        <f>'[1]Daily Report'!L399</f>
        <v>#N/A</v>
      </c>
      <c r="J242" s="26">
        <f>'[1]Daily Report'!D399</f>
        <v>0</v>
      </c>
      <c r="K242" s="26" t="e">
        <f>'[1]Daily Report'!J399</f>
        <v>#N/A</v>
      </c>
      <c r="L242" s="23"/>
      <c r="M242" s="27" t="e">
        <f t="shared" si="7"/>
        <v>#DIV/0!</v>
      </c>
      <c r="N242" s="28">
        <f>COUNTIF($J$5:M$130,$A242)</f>
        <v>0</v>
      </c>
      <c r="O242" s="28">
        <f>COUNTIF($J$131:K$256,$A242)</f>
        <v>0</v>
      </c>
      <c r="P242" s="28">
        <f>COUNTIF($J$257:K$382,$A242)</f>
        <v>0</v>
      </c>
      <c r="Q242" s="28">
        <f>COUNTIF($J$384:M$562,$A242)</f>
        <v>0</v>
      </c>
      <c r="U242" s="30">
        <f>'[1]Daily Report'!AC399</f>
        <v>0</v>
      </c>
    </row>
    <row r="243" spans="1:21" ht="18.75">
      <c r="A243" s="20" t="s">
        <v>270</v>
      </c>
      <c r="B243" s="32"/>
      <c r="C243" s="22"/>
      <c r="D243" s="22"/>
      <c r="E243" s="22"/>
      <c r="F243" s="23"/>
      <c r="G243" s="23"/>
      <c r="H243" s="31">
        <f t="shared" si="6"/>
        <v>0</v>
      </c>
      <c r="I243" s="26" t="e">
        <f>'[1]Daily Report'!L400</f>
        <v>#N/A</v>
      </c>
      <c r="J243" s="26">
        <f>'[1]Daily Report'!D400</f>
        <v>0</v>
      </c>
      <c r="K243" s="26" t="e">
        <f>'[1]Daily Report'!J400</f>
        <v>#N/A</v>
      </c>
      <c r="L243" s="23"/>
      <c r="M243" s="27" t="e">
        <f t="shared" si="7"/>
        <v>#DIV/0!</v>
      </c>
      <c r="N243" s="28">
        <f>COUNTIF($J$5:M$130,$A243)</f>
        <v>0</v>
      </c>
      <c r="O243" s="28">
        <f>COUNTIF($J$131:K$256,$A243)</f>
        <v>0</v>
      </c>
      <c r="P243" s="28">
        <f>COUNTIF($J$257:K$382,$A243)</f>
        <v>0</v>
      </c>
      <c r="Q243" s="28">
        <f>COUNTIF($J$384:M$562,$A243)</f>
        <v>0</v>
      </c>
      <c r="U243" s="30">
        <f>'[1]Daily Report'!AC400</f>
        <v>0</v>
      </c>
    </row>
    <row r="244" spans="1:21" ht="18.75">
      <c r="A244" s="20" t="s">
        <v>271</v>
      </c>
      <c r="B244" s="32"/>
      <c r="C244" s="22"/>
      <c r="D244" s="22"/>
      <c r="E244" s="22"/>
      <c r="F244" s="23"/>
      <c r="G244" s="23"/>
      <c r="H244" s="31">
        <f t="shared" si="6"/>
        <v>0</v>
      </c>
      <c r="I244" s="26" t="e">
        <f>'[1]Daily Report'!L401</f>
        <v>#N/A</v>
      </c>
      <c r="J244" s="26">
        <f>'[1]Daily Report'!D401</f>
        <v>0</v>
      </c>
      <c r="K244" s="26" t="e">
        <f>'[1]Daily Report'!J401</f>
        <v>#N/A</v>
      </c>
      <c r="L244" s="23"/>
      <c r="M244" s="27" t="e">
        <f t="shared" si="7"/>
        <v>#DIV/0!</v>
      </c>
      <c r="N244" s="28">
        <f>COUNTIF($J$5:M$130,$A244)</f>
        <v>0</v>
      </c>
      <c r="O244" s="28">
        <f>COUNTIF($J$131:K$256,$A244)</f>
        <v>0</v>
      </c>
      <c r="P244" s="28">
        <f>COUNTIF($J$257:K$382,$A244)</f>
        <v>0</v>
      </c>
      <c r="Q244" s="28">
        <f>COUNTIF($J$384:M$562,$A244)</f>
        <v>0</v>
      </c>
      <c r="U244" s="30">
        <f>'[1]Daily Report'!AC401</f>
        <v>0</v>
      </c>
    </row>
    <row r="245" spans="1:21" ht="18.75">
      <c r="A245" s="20" t="s">
        <v>272</v>
      </c>
      <c r="B245" s="32"/>
      <c r="C245" s="22"/>
      <c r="D245" s="22"/>
      <c r="E245" s="22"/>
      <c r="F245" s="23"/>
      <c r="G245" s="23"/>
      <c r="H245" s="31">
        <f t="shared" si="6"/>
        <v>0</v>
      </c>
      <c r="I245" s="26" t="e">
        <f>'[1]Daily Report'!L402</f>
        <v>#N/A</v>
      </c>
      <c r="J245" s="26">
        <f>'[1]Daily Report'!D402</f>
        <v>0</v>
      </c>
      <c r="K245" s="26" t="e">
        <f>'[1]Daily Report'!J402</f>
        <v>#N/A</v>
      </c>
      <c r="L245" s="23"/>
      <c r="M245" s="27" t="e">
        <f t="shared" si="7"/>
        <v>#DIV/0!</v>
      </c>
      <c r="N245" s="28">
        <f>COUNTIF($J$5:M$130,$A245)</f>
        <v>0</v>
      </c>
      <c r="O245" s="28">
        <f>COUNTIF($J$131:K$256,$A245)</f>
        <v>0</v>
      </c>
      <c r="P245" s="28">
        <f>COUNTIF($J$257:K$382,$A245)</f>
        <v>0</v>
      </c>
      <c r="Q245" s="28">
        <f>COUNTIF($J$384:M$562,$A245)</f>
        <v>0</v>
      </c>
      <c r="U245" s="30">
        <f>'[1]Daily Report'!AC402</f>
        <v>0</v>
      </c>
    </row>
    <row r="246" spans="1:21" ht="18.75">
      <c r="A246" s="20" t="s">
        <v>273</v>
      </c>
      <c r="B246" s="32"/>
      <c r="C246" s="22"/>
      <c r="D246" s="22"/>
      <c r="E246" s="22"/>
      <c r="F246" s="23"/>
      <c r="G246" s="23"/>
      <c r="H246" s="31">
        <f t="shared" si="6"/>
        <v>0</v>
      </c>
      <c r="I246" s="26" t="e">
        <f>'[1]Daily Report'!L403</f>
        <v>#N/A</v>
      </c>
      <c r="J246" s="26">
        <f>'[1]Daily Report'!D403</f>
        <v>0</v>
      </c>
      <c r="K246" s="26" t="e">
        <f>'[1]Daily Report'!J403</f>
        <v>#N/A</v>
      </c>
      <c r="L246" s="23"/>
      <c r="M246" s="27" t="e">
        <f t="shared" si="7"/>
        <v>#DIV/0!</v>
      </c>
      <c r="N246" s="28">
        <f>COUNTIF($J$5:M$130,$A246)</f>
        <v>0</v>
      </c>
      <c r="O246" s="28">
        <f>COUNTIF($J$131:K$256,$A246)</f>
        <v>0</v>
      </c>
      <c r="P246" s="28">
        <f>COUNTIF($J$257:K$382,$A246)</f>
        <v>0</v>
      </c>
      <c r="Q246" s="28">
        <f>COUNTIF($J$384:M$562,$A246)</f>
        <v>0</v>
      </c>
      <c r="U246" s="30">
        <f>'[1]Daily Report'!AC403</f>
        <v>0</v>
      </c>
    </row>
    <row r="247" spans="1:21" ht="18.75">
      <c r="A247" s="20" t="s">
        <v>274</v>
      </c>
      <c r="B247" s="32"/>
      <c r="C247" s="22"/>
      <c r="D247" s="22"/>
      <c r="E247" s="22"/>
      <c r="F247" s="23"/>
      <c r="G247" s="23"/>
      <c r="H247" s="31">
        <f t="shared" si="6"/>
        <v>0</v>
      </c>
      <c r="I247" s="26" t="e">
        <f>'[1]Daily Report'!L404</f>
        <v>#N/A</v>
      </c>
      <c r="J247" s="26">
        <f>'[1]Daily Report'!D404</f>
        <v>0</v>
      </c>
      <c r="K247" s="26" t="e">
        <f>'[1]Daily Report'!J404</f>
        <v>#N/A</v>
      </c>
      <c r="L247" s="23"/>
      <c r="M247" s="27" t="e">
        <f t="shared" si="7"/>
        <v>#DIV/0!</v>
      </c>
      <c r="N247" s="28">
        <f>COUNTIF($J$5:M$130,$A247)</f>
        <v>0</v>
      </c>
      <c r="O247" s="28">
        <f>COUNTIF($J$131:K$256,$A247)</f>
        <v>0</v>
      </c>
      <c r="P247" s="28">
        <f>COUNTIF($J$257:K$382,$A247)</f>
        <v>0</v>
      </c>
      <c r="Q247" s="28">
        <f>COUNTIF($J$384:M$562,$A247)</f>
        <v>0</v>
      </c>
      <c r="U247" s="30">
        <f>'[1]Daily Report'!AC404</f>
        <v>0</v>
      </c>
    </row>
    <row r="248" spans="1:21" ht="18.75">
      <c r="A248" s="20" t="s">
        <v>275</v>
      </c>
      <c r="B248" s="32"/>
      <c r="C248" s="22"/>
      <c r="D248" s="22"/>
      <c r="E248" s="22"/>
      <c r="F248" s="23"/>
      <c r="G248" s="23"/>
      <c r="H248" s="31">
        <f t="shared" si="6"/>
        <v>0</v>
      </c>
      <c r="I248" s="26" t="e">
        <f>'[1]Daily Report'!L405</f>
        <v>#N/A</v>
      </c>
      <c r="J248" s="26">
        <f>'[1]Daily Report'!D405</f>
        <v>0</v>
      </c>
      <c r="K248" s="26" t="e">
        <f>'[1]Daily Report'!J405</f>
        <v>#N/A</v>
      </c>
      <c r="L248" s="23"/>
      <c r="M248" s="27" t="e">
        <f t="shared" si="7"/>
        <v>#DIV/0!</v>
      </c>
      <c r="N248" s="28">
        <f>COUNTIF($J$5:M$130,$A248)</f>
        <v>0</v>
      </c>
      <c r="O248" s="28">
        <f>COUNTIF($J$131:K$256,$A248)</f>
        <v>0</v>
      </c>
      <c r="P248" s="28">
        <f>COUNTIF($J$257:K$382,$A248)</f>
        <v>0</v>
      </c>
      <c r="Q248" s="28">
        <f>COUNTIF($J$384:M$562,$A248)</f>
        <v>0</v>
      </c>
      <c r="U248" s="30">
        <f>'[1]Daily Report'!AC405</f>
        <v>0</v>
      </c>
    </row>
    <row r="249" spans="1:21" ht="18.75">
      <c r="A249" s="20" t="s">
        <v>276</v>
      </c>
      <c r="B249" s="32"/>
      <c r="C249" s="22"/>
      <c r="D249" s="22"/>
      <c r="E249" s="22"/>
      <c r="F249" s="23"/>
      <c r="G249" s="23"/>
      <c r="H249" s="31">
        <f t="shared" si="6"/>
        <v>0</v>
      </c>
      <c r="I249" s="26" t="e">
        <f>'[1]Daily Report'!L406</f>
        <v>#N/A</v>
      </c>
      <c r="J249" s="26">
        <f>'[1]Daily Report'!D406</f>
        <v>0</v>
      </c>
      <c r="K249" s="26" t="e">
        <f>'[1]Daily Report'!J406</f>
        <v>#N/A</v>
      </c>
      <c r="L249" s="23"/>
      <c r="M249" s="27" t="e">
        <f t="shared" si="7"/>
        <v>#DIV/0!</v>
      </c>
      <c r="N249" s="28">
        <f>COUNTIF($J$5:M$130,$A249)</f>
        <v>0</v>
      </c>
      <c r="O249" s="28">
        <f>COUNTIF($J$131:K$256,$A249)</f>
        <v>0</v>
      </c>
      <c r="P249" s="28">
        <f>COUNTIF($J$257:K$382,$A249)</f>
        <v>0</v>
      </c>
      <c r="Q249" s="28">
        <f>COUNTIF($J$384:M$562,$A249)</f>
        <v>0</v>
      </c>
      <c r="U249" s="30">
        <f>'[1]Daily Report'!AC406</f>
        <v>0</v>
      </c>
    </row>
    <row r="250" spans="1:21" ht="18.75">
      <c r="A250" s="20" t="s">
        <v>277</v>
      </c>
      <c r="B250" s="32"/>
      <c r="C250" s="22"/>
      <c r="D250" s="22"/>
      <c r="E250" s="22"/>
      <c r="F250" s="23"/>
      <c r="G250" s="23"/>
      <c r="H250" s="31">
        <f t="shared" si="6"/>
        <v>0</v>
      </c>
      <c r="I250" s="26" t="e">
        <f>'[1]Daily Report'!L407</f>
        <v>#N/A</v>
      </c>
      <c r="J250" s="26">
        <f>'[1]Daily Report'!D407</f>
        <v>0</v>
      </c>
      <c r="K250" s="26" t="e">
        <f>'[1]Daily Report'!J407</f>
        <v>#N/A</v>
      </c>
      <c r="L250" s="23"/>
      <c r="M250" s="27" t="e">
        <f t="shared" si="7"/>
        <v>#DIV/0!</v>
      </c>
      <c r="N250" s="28">
        <f>COUNTIF($J$5:M$130,$A250)</f>
        <v>0</v>
      </c>
      <c r="O250" s="28">
        <f>COUNTIF($J$131:K$256,$A250)</f>
        <v>0</v>
      </c>
      <c r="P250" s="28">
        <f>COUNTIF($J$257:K$382,$A250)</f>
        <v>0</v>
      </c>
      <c r="Q250" s="28">
        <f>COUNTIF($J$384:M$562,$A250)</f>
        <v>0</v>
      </c>
      <c r="U250" s="30">
        <f>'[1]Daily Report'!AC407</f>
        <v>0</v>
      </c>
    </row>
    <row r="251" spans="1:21" ht="18.75">
      <c r="A251" s="20" t="s">
        <v>278</v>
      </c>
      <c r="B251" s="32"/>
      <c r="C251" s="22"/>
      <c r="D251" s="22"/>
      <c r="E251" s="22"/>
      <c r="F251" s="23"/>
      <c r="G251" s="23"/>
      <c r="H251" s="31">
        <f t="shared" si="6"/>
        <v>0</v>
      </c>
      <c r="I251" s="26" t="e">
        <f>'[1]Daily Report'!L408</f>
        <v>#N/A</v>
      </c>
      <c r="J251" s="26">
        <f>'[1]Daily Report'!D408</f>
        <v>0</v>
      </c>
      <c r="K251" s="26" t="e">
        <f>'[1]Daily Report'!J408</f>
        <v>#N/A</v>
      </c>
      <c r="L251" s="23"/>
      <c r="M251" s="27" t="e">
        <f t="shared" si="7"/>
        <v>#DIV/0!</v>
      </c>
      <c r="N251" s="28">
        <f>COUNTIF($J$5:M$130,$A251)</f>
        <v>0</v>
      </c>
      <c r="O251" s="28">
        <f>COUNTIF($J$131:K$256,$A251)</f>
        <v>0</v>
      </c>
      <c r="P251" s="28">
        <f>COUNTIF($J$257:K$382,$A251)</f>
        <v>0</v>
      </c>
      <c r="Q251" s="28">
        <f>COUNTIF($J$384:M$562,$A251)</f>
        <v>0</v>
      </c>
      <c r="U251" s="30">
        <f>'[1]Daily Report'!AC408</f>
        <v>0</v>
      </c>
    </row>
    <row r="252" spans="1:21" ht="18.75">
      <c r="A252" s="20" t="s">
        <v>279</v>
      </c>
      <c r="B252" s="32"/>
      <c r="C252" s="22"/>
      <c r="D252" s="22"/>
      <c r="E252" s="22"/>
      <c r="F252" s="23"/>
      <c r="G252" s="23"/>
      <c r="H252" s="31">
        <f t="shared" si="6"/>
        <v>0</v>
      </c>
      <c r="I252" s="26" t="e">
        <f>'[1]Daily Report'!L409</f>
        <v>#N/A</v>
      </c>
      <c r="J252" s="26">
        <f>'[1]Daily Report'!D409</f>
        <v>0</v>
      </c>
      <c r="K252" s="26" t="e">
        <f>'[1]Daily Report'!J409</f>
        <v>#N/A</v>
      </c>
      <c r="L252" s="23"/>
      <c r="M252" s="27" t="e">
        <f t="shared" si="7"/>
        <v>#DIV/0!</v>
      </c>
      <c r="N252" s="28">
        <f>COUNTIF($J$5:M$130,$A252)</f>
        <v>0</v>
      </c>
      <c r="O252" s="28">
        <f>COUNTIF($J$131:K$256,$A252)</f>
        <v>0</v>
      </c>
      <c r="P252" s="28">
        <f>COUNTIF($J$257:K$382,$A252)</f>
        <v>0</v>
      </c>
      <c r="Q252" s="28">
        <f>COUNTIF($J$384:M$562,$A252)</f>
        <v>0</v>
      </c>
      <c r="U252" s="30">
        <f>'[1]Daily Report'!AC409</f>
        <v>0</v>
      </c>
    </row>
    <row r="253" spans="1:21" ht="18.75">
      <c r="A253" s="20" t="s">
        <v>280</v>
      </c>
      <c r="B253" s="32"/>
      <c r="C253" s="22"/>
      <c r="D253" s="22"/>
      <c r="E253" s="22"/>
      <c r="F253" s="23"/>
      <c r="G253" s="23"/>
      <c r="H253" s="31">
        <f t="shared" si="6"/>
        <v>0</v>
      </c>
      <c r="I253" s="26" t="e">
        <f>'[1]Daily Report'!L410</f>
        <v>#N/A</v>
      </c>
      <c r="J253" s="26">
        <f>'[1]Daily Report'!D410</f>
        <v>0</v>
      </c>
      <c r="K253" s="26" t="e">
        <f>'[1]Daily Report'!J410</f>
        <v>#N/A</v>
      </c>
      <c r="L253" s="23"/>
      <c r="M253" s="27" t="e">
        <f t="shared" si="7"/>
        <v>#DIV/0!</v>
      </c>
      <c r="N253" s="28">
        <f>COUNTIF($J$5:M$130,$A253)</f>
        <v>0</v>
      </c>
      <c r="O253" s="28">
        <f>COUNTIF($J$131:K$256,$A253)</f>
        <v>0</v>
      </c>
      <c r="P253" s="28">
        <f>COUNTIF($J$257:K$382,$A253)</f>
        <v>0</v>
      </c>
      <c r="Q253" s="28">
        <f>COUNTIF($J$384:M$562,$A253)</f>
        <v>0</v>
      </c>
      <c r="U253" s="30">
        <f>'[1]Daily Report'!AC410</f>
        <v>0</v>
      </c>
    </row>
    <row r="254" spans="1:21" ht="18.75">
      <c r="A254" s="20" t="s">
        <v>281</v>
      </c>
      <c r="B254" s="32"/>
      <c r="C254" s="22"/>
      <c r="D254" s="22"/>
      <c r="E254" s="22"/>
      <c r="F254" s="23"/>
      <c r="G254" s="23"/>
      <c r="H254" s="31">
        <f t="shared" si="6"/>
        <v>0</v>
      </c>
      <c r="I254" s="26" t="e">
        <f>'[1]Daily Report'!L411</f>
        <v>#N/A</v>
      </c>
      <c r="J254" s="26">
        <f>'[1]Daily Report'!D411</f>
        <v>0</v>
      </c>
      <c r="K254" s="26" t="e">
        <f>'[1]Daily Report'!J411</f>
        <v>#N/A</v>
      </c>
      <c r="L254" s="23"/>
      <c r="M254" s="27" t="e">
        <f t="shared" si="7"/>
        <v>#DIV/0!</v>
      </c>
      <c r="N254" s="28">
        <f>COUNTIF($J$5:M$130,$A254)</f>
        <v>0</v>
      </c>
      <c r="O254" s="28">
        <f>COUNTIF($J$131:K$256,$A254)</f>
        <v>0</v>
      </c>
      <c r="P254" s="28">
        <f>COUNTIF($J$257:K$382,$A254)</f>
        <v>0</v>
      </c>
      <c r="Q254" s="28">
        <f>COUNTIF($J$384:M$562,$A254)</f>
        <v>0</v>
      </c>
      <c r="U254" s="30">
        <f>'[1]Daily Report'!AC411</f>
        <v>0</v>
      </c>
    </row>
    <row r="255" spans="1:21" ht="18.75">
      <c r="A255" s="20" t="s">
        <v>282</v>
      </c>
      <c r="B255" s="32"/>
      <c r="C255" s="22"/>
      <c r="D255" s="22"/>
      <c r="E255" s="22"/>
      <c r="F255" s="23"/>
      <c r="G255" s="23"/>
      <c r="H255" s="31">
        <f t="shared" si="6"/>
        <v>0</v>
      </c>
      <c r="I255" s="26" t="e">
        <f>'[1]Daily Report'!L412</f>
        <v>#N/A</v>
      </c>
      <c r="J255" s="26">
        <f>'[1]Daily Report'!D412</f>
        <v>0</v>
      </c>
      <c r="K255" s="26" t="e">
        <f>'[1]Daily Report'!J412</f>
        <v>#N/A</v>
      </c>
      <c r="L255" s="23"/>
      <c r="M255" s="27" t="e">
        <f t="shared" si="7"/>
        <v>#DIV/0!</v>
      </c>
      <c r="N255" s="28">
        <f>COUNTIF($J$5:M$130,$A255)</f>
        <v>0</v>
      </c>
      <c r="O255" s="28">
        <f>COUNTIF($J$131:K$256,$A255)</f>
        <v>0</v>
      </c>
      <c r="P255" s="28">
        <f>COUNTIF($J$257:K$382,$A255)</f>
        <v>0</v>
      </c>
      <c r="Q255" s="28">
        <f>COUNTIF($J$384:M$562,$A255)</f>
        <v>0</v>
      </c>
      <c r="U255" s="30">
        <f>'[1]Daily Report'!AC412</f>
        <v>0</v>
      </c>
    </row>
    <row r="256" spans="1:21" ht="18.75">
      <c r="A256" s="20" t="s">
        <v>283</v>
      </c>
      <c r="B256" s="32"/>
      <c r="C256" s="22"/>
      <c r="D256" s="22"/>
      <c r="E256" s="22"/>
      <c r="F256" s="23"/>
      <c r="G256" s="23"/>
      <c r="H256" s="31">
        <f t="shared" si="6"/>
        <v>0</v>
      </c>
      <c r="I256" s="26" t="e">
        <f>'[1]Daily Report'!L413</f>
        <v>#N/A</v>
      </c>
      <c r="J256" s="26">
        <f>'[1]Daily Report'!D413</f>
        <v>0</v>
      </c>
      <c r="K256" s="26" t="e">
        <f>'[1]Daily Report'!J413</f>
        <v>#N/A</v>
      </c>
      <c r="L256" s="23"/>
      <c r="M256" s="27" t="e">
        <f t="shared" si="7"/>
        <v>#DIV/0!</v>
      </c>
      <c r="N256" s="28">
        <f>COUNTIF($J$5:M$130,$A256)</f>
        <v>0</v>
      </c>
      <c r="O256" s="28">
        <f>COUNTIF($J$131:K$256,$A256)</f>
        <v>0</v>
      </c>
      <c r="P256" s="28">
        <f>COUNTIF($J$257:K$382,$A256)</f>
        <v>0</v>
      </c>
      <c r="Q256" s="28">
        <f>COUNTIF($J$384:M$562,$A256)</f>
        <v>0</v>
      </c>
      <c r="U256" s="30">
        <f>'[1]Daily Report'!AC413</f>
        <v>0</v>
      </c>
    </row>
    <row r="257" spans="1:21" ht="18.75">
      <c r="A257" s="20" t="s">
        <v>284</v>
      </c>
      <c r="B257" s="32"/>
      <c r="C257" s="22"/>
      <c r="D257" s="22"/>
      <c r="E257" s="22"/>
      <c r="F257" s="23"/>
      <c r="G257" s="23"/>
      <c r="H257" s="31">
        <f t="shared" si="6"/>
        <v>0</v>
      </c>
      <c r="I257" s="26" t="e">
        <f>'[1]Daily Report'!L426</f>
        <v>#N/A</v>
      </c>
      <c r="J257" s="26">
        <f>'[1]Daily Report'!D426</f>
        <v>0</v>
      </c>
      <c r="K257" s="26" t="e">
        <f>'[1]Daily Report'!J426</f>
        <v>#N/A</v>
      </c>
      <c r="L257" s="23"/>
      <c r="M257" s="27" t="e">
        <f t="shared" si="7"/>
        <v>#DIV/0!</v>
      </c>
      <c r="N257" s="28">
        <f>COUNTIF($J$5:M$130,$A257)</f>
        <v>0</v>
      </c>
      <c r="O257" s="28">
        <f>COUNTIF($J$131:K$256,$A257)</f>
        <v>0</v>
      </c>
      <c r="P257" s="28">
        <f>COUNTIF($J$257:K$382,$A257)</f>
        <v>0</v>
      </c>
      <c r="Q257" s="28">
        <f>COUNTIF($J$384:M$562,$A257)</f>
        <v>0</v>
      </c>
      <c r="U257" s="30">
        <f>'[1]Daily Report'!AC426</f>
        <v>0</v>
      </c>
    </row>
    <row r="258" spans="1:21" ht="18.75">
      <c r="A258" s="20" t="s">
        <v>285</v>
      </c>
      <c r="B258" s="32"/>
      <c r="C258" s="22"/>
      <c r="D258" s="22"/>
      <c r="E258" s="22"/>
      <c r="F258" s="23"/>
      <c r="G258" s="23"/>
      <c r="H258" s="31">
        <f t="shared" si="6"/>
        <v>0</v>
      </c>
      <c r="I258" s="26" t="e">
        <f>'[1]Daily Report'!L427</f>
        <v>#N/A</v>
      </c>
      <c r="J258" s="26">
        <f>'[1]Daily Report'!D427</f>
        <v>0</v>
      </c>
      <c r="K258" s="26" t="e">
        <f>'[1]Daily Report'!J427</f>
        <v>#N/A</v>
      </c>
      <c r="L258" s="23"/>
      <c r="M258" s="27" t="e">
        <f t="shared" si="7"/>
        <v>#DIV/0!</v>
      </c>
      <c r="N258" s="28">
        <f>COUNTIF($J$5:M$130,$A258)</f>
        <v>0</v>
      </c>
      <c r="O258" s="28">
        <f>COUNTIF($J$131:K$256,$A258)</f>
        <v>0</v>
      </c>
      <c r="P258" s="28">
        <f>COUNTIF($J$257:K$382,$A258)</f>
        <v>0</v>
      </c>
      <c r="Q258" s="28">
        <f>COUNTIF($J$384:M$562,$A258)</f>
        <v>0</v>
      </c>
      <c r="U258" s="30">
        <f>'[1]Daily Report'!AC427</f>
        <v>0</v>
      </c>
    </row>
    <row r="259" spans="1:21" ht="18.75">
      <c r="A259" s="20" t="s">
        <v>286</v>
      </c>
      <c r="B259" s="32"/>
      <c r="C259" s="22"/>
      <c r="D259" s="22"/>
      <c r="E259" s="22"/>
      <c r="F259" s="23"/>
      <c r="G259" s="23"/>
      <c r="H259" s="31">
        <f t="shared" si="6"/>
        <v>0</v>
      </c>
      <c r="I259" s="26" t="e">
        <f>'[1]Daily Report'!L428</f>
        <v>#N/A</v>
      </c>
      <c r="J259" s="26">
        <f>'[1]Daily Report'!D428</f>
        <v>0</v>
      </c>
      <c r="K259" s="26" t="e">
        <f>'[1]Daily Report'!J428</f>
        <v>#N/A</v>
      </c>
      <c r="L259" s="23"/>
      <c r="M259" s="27" t="e">
        <f t="shared" si="7"/>
        <v>#DIV/0!</v>
      </c>
      <c r="N259" s="28">
        <f>COUNTIF($J$5:M$130,$A259)</f>
        <v>0</v>
      </c>
      <c r="O259" s="28">
        <f>COUNTIF($J$131:K$256,$A259)</f>
        <v>0</v>
      </c>
      <c r="P259" s="28">
        <f>COUNTIF($J$257:K$382,$A259)</f>
        <v>0</v>
      </c>
      <c r="Q259" s="28">
        <f>COUNTIF($J$384:M$562,$A259)</f>
        <v>0</v>
      </c>
      <c r="U259" s="30">
        <f>'[1]Daily Report'!AC428</f>
        <v>0</v>
      </c>
    </row>
    <row r="260" spans="1:21" ht="18.75">
      <c r="A260" s="20" t="s">
        <v>287</v>
      </c>
      <c r="B260" s="32"/>
      <c r="C260" s="22"/>
      <c r="D260" s="22"/>
      <c r="E260" s="22"/>
      <c r="F260" s="23"/>
      <c r="G260" s="23"/>
      <c r="H260" s="31">
        <f t="shared" si="6"/>
        <v>0</v>
      </c>
      <c r="I260" s="26" t="e">
        <f>'[1]Daily Report'!L429</f>
        <v>#N/A</v>
      </c>
      <c r="J260" s="26">
        <f>'[1]Daily Report'!D429</f>
        <v>0</v>
      </c>
      <c r="K260" s="26" t="e">
        <f>'[1]Daily Report'!J429</f>
        <v>#N/A</v>
      </c>
      <c r="L260" s="23"/>
      <c r="M260" s="27" t="e">
        <f t="shared" si="7"/>
        <v>#DIV/0!</v>
      </c>
      <c r="N260" s="28">
        <f>COUNTIF($J$5:M$130,$A260)</f>
        <v>0</v>
      </c>
      <c r="O260" s="28">
        <f>COUNTIF($J$131:K$256,$A260)</f>
        <v>0</v>
      </c>
      <c r="P260" s="28">
        <f>COUNTIF($J$257:K$382,$A260)</f>
        <v>0</v>
      </c>
      <c r="Q260" s="28">
        <f>COUNTIF($J$384:M$562,$A260)</f>
        <v>0</v>
      </c>
      <c r="U260" s="30">
        <f>'[1]Daily Report'!AC429</f>
        <v>0</v>
      </c>
    </row>
    <row r="261" spans="1:21" ht="18.75">
      <c r="A261" s="20" t="s">
        <v>288</v>
      </c>
      <c r="B261" s="32"/>
      <c r="C261" s="22"/>
      <c r="D261" s="22"/>
      <c r="E261" s="22"/>
      <c r="F261" s="23"/>
      <c r="G261" s="23"/>
      <c r="H261" s="31">
        <f t="shared" si="6"/>
        <v>0</v>
      </c>
      <c r="I261" s="26" t="e">
        <f>'[1]Daily Report'!L430</f>
        <v>#N/A</v>
      </c>
      <c r="J261" s="26">
        <f>'[1]Daily Report'!D430</f>
        <v>0</v>
      </c>
      <c r="K261" s="26" t="e">
        <f>'[1]Daily Report'!J430</f>
        <v>#N/A</v>
      </c>
      <c r="L261" s="23"/>
      <c r="M261" s="27" t="e">
        <f t="shared" si="7"/>
        <v>#DIV/0!</v>
      </c>
      <c r="N261" s="28">
        <f>COUNTIF($J$5:M$130,$A261)</f>
        <v>0</v>
      </c>
      <c r="O261" s="28">
        <f>COUNTIF($J$131:K$256,$A261)</f>
        <v>0</v>
      </c>
      <c r="P261" s="28">
        <f>COUNTIF($J$257:K$382,$A261)</f>
        <v>0</v>
      </c>
      <c r="Q261" s="28">
        <f>COUNTIF($J$384:M$562,$A261)</f>
        <v>0</v>
      </c>
      <c r="U261" s="30">
        <f>'[1]Daily Report'!AC430</f>
        <v>0</v>
      </c>
    </row>
    <row r="262" spans="1:21" ht="18.75">
      <c r="A262" s="20" t="s">
        <v>289</v>
      </c>
      <c r="B262" s="32"/>
      <c r="C262" s="22"/>
      <c r="D262" s="22"/>
      <c r="E262" s="22"/>
      <c r="F262" s="23"/>
      <c r="G262" s="23"/>
      <c r="H262" s="31">
        <f t="shared" ref="H262:H325" si="8">COUNTIF(J$5:J$562,A262)</f>
        <v>0</v>
      </c>
      <c r="I262" s="26" t="e">
        <f>'[1]Daily Report'!L431</f>
        <v>#N/A</v>
      </c>
      <c r="J262" s="26">
        <f>'[1]Daily Report'!D431</f>
        <v>0</v>
      </c>
      <c r="K262" s="26" t="e">
        <f>'[1]Daily Report'!J431</f>
        <v>#N/A</v>
      </c>
      <c r="L262" s="23"/>
      <c r="M262" s="27" t="e">
        <f t="shared" ref="M262:M325" si="9">H262/L262</f>
        <v>#DIV/0!</v>
      </c>
      <c r="N262" s="28">
        <f>COUNTIF($J$5:M$130,$A262)</f>
        <v>0</v>
      </c>
      <c r="O262" s="28">
        <f>COUNTIF($J$131:K$256,$A262)</f>
        <v>0</v>
      </c>
      <c r="P262" s="28">
        <f>COUNTIF($J$257:K$382,$A262)</f>
        <v>0</v>
      </c>
      <c r="Q262" s="28">
        <f>COUNTIF($J$384:M$562,$A262)</f>
        <v>0</v>
      </c>
      <c r="U262" s="30">
        <f>'[1]Daily Report'!AC431</f>
        <v>0</v>
      </c>
    </row>
    <row r="263" spans="1:21" ht="18.75">
      <c r="A263" s="20" t="s">
        <v>290</v>
      </c>
      <c r="B263" s="32"/>
      <c r="C263" s="22"/>
      <c r="D263" s="22"/>
      <c r="E263" s="22"/>
      <c r="F263" s="23"/>
      <c r="G263" s="23"/>
      <c r="H263" s="31">
        <f t="shared" si="8"/>
        <v>0</v>
      </c>
      <c r="I263" s="26" t="e">
        <f>'[1]Daily Report'!L432</f>
        <v>#N/A</v>
      </c>
      <c r="J263" s="26">
        <f>'[1]Daily Report'!D432</f>
        <v>0</v>
      </c>
      <c r="K263" s="26" t="e">
        <f>'[1]Daily Report'!J432</f>
        <v>#N/A</v>
      </c>
      <c r="L263" s="23"/>
      <c r="M263" s="27" t="e">
        <f t="shared" si="9"/>
        <v>#DIV/0!</v>
      </c>
      <c r="N263" s="28">
        <f>COUNTIF($J$5:M$130,$A263)</f>
        <v>0</v>
      </c>
      <c r="O263" s="28">
        <f>COUNTIF($J$131:K$256,$A263)</f>
        <v>0</v>
      </c>
      <c r="P263" s="28">
        <f>COUNTIF($J$257:K$382,$A263)</f>
        <v>0</v>
      </c>
      <c r="Q263" s="28">
        <f>COUNTIF($J$384:M$562,$A263)</f>
        <v>0</v>
      </c>
      <c r="U263" s="30">
        <f>'[1]Daily Report'!AC432</f>
        <v>0</v>
      </c>
    </row>
    <row r="264" spans="1:21" ht="18.75">
      <c r="A264" s="20" t="s">
        <v>291</v>
      </c>
      <c r="B264" s="32"/>
      <c r="C264" s="22"/>
      <c r="D264" s="22"/>
      <c r="E264" s="22"/>
      <c r="F264" s="23"/>
      <c r="G264" s="23"/>
      <c r="H264" s="31">
        <f t="shared" si="8"/>
        <v>0</v>
      </c>
      <c r="I264" s="26" t="e">
        <f>'[1]Daily Report'!L433</f>
        <v>#N/A</v>
      </c>
      <c r="J264" s="26">
        <f>'[1]Daily Report'!D433</f>
        <v>0</v>
      </c>
      <c r="K264" s="26" t="e">
        <f>'[1]Daily Report'!J433</f>
        <v>#N/A</v>
      </c>
      <c r="L264" s="23"/>
      <c r="M264" s="27" t="e">
        <f t="shared" si="9"/>
        <v>#DIV/0!</v>
      </c>
      <c r="N264" s="28">
        <f>COUNTIF($J$5:M$130,$A264)</f>
        <v>0</v>
      </c>
      <c r="O264" s="28">
        <f>COUNTIF($J$131:K$256,$A264)</f>
        <v>0</v>
      </c>
      <c r="P264" s="28">
        <f>COUNTIF($J$257:K$382,$A264)</f>
        <v>0</v>
      </c>
      <c r="Q264" s="28">
        <f>COUNTIF($J$384:M$562,$A264)</f>
        <v>0</v>
      </c>
      <c r="U264" s="30">
        <f>'[1]Daily Report'!AC433</f>
        <v>0</v>
      </c>
    </row>
    <row r="265" spans="1:21" ht="18.75">
      <c r="A265" s="20" t="s">
        <v>292</v>
      </c>
      <c r="B265" s="32"/>
      <c r="C265" s="22"/>
      <c r="D265" s="22"/>
      <c r="E265" s="22"/>
      <c r="F265" s="23"/>
      <c r="G265" s="23"/>
      <c r="H265" s="31">
        <f t="shared" si="8"/>
        <v>0</v>
      </c>
      <c r="I265" s="26" t="e">
        <f>'[1]Daily Report'!L434</f>
        <v>#N/A</v>
      </c>
      <c r="J265" s="26">
        <f>'[1]Daily Report'!D434</f>
        <v>0</v>
      </c>
      <c r="K265" s="26" t="e">
        <f>'[1]Daily Report'!J434</f>
        <v>#N/A</v>
      </c>
      <c r="L265" s="23"/>
      <c r="M265" s="27" t="e">
        <f t="shared" si="9"/>
        <v>#DIV/0!</v>
      </c>
      <c r="N265" s="28">
        <f>COUNTIF($J$5:M$130,$A265)</f>
        <v>0</v>
      </c>
      <c r="O265" s="28">
        <f>COUNTIF($J$131:K$256,$A265)</f>
        <v>0</v>
      </c>
      <c r="P265" s="28">
        <f>COUNTIF($J$257:K$382,$A265)</f>
        <v>0</v>
      </c>
      <c r="Q265" s="28">
        <f>COUNTIF($J$384:M$562,$A265)</f>
        <v>0</v>
      </c>
      <c r="U265" s="30">
        <f>'[1]Daily Report'!AC434</f>
        <v>0</v>
      </c>
    </row>
    <row r="266" spans="1:21" ht="18.75">
      <c r="A266" s="20" t="s">
        <v>293</v>
      </c>
      <c r="B266" s="32"/>
      <c r="C266" s="22"/>
      <c r="D266" s="22"/>
      <c r="E266" s="22"/>
      <c r="F266" s="23"/>
      <c r="G266" s="23"/>
      <c r="H266" s="31">
        <f t="shared" si="8"/>
        <v>0</v>
      </c>
      <c r="I266" s="26" t="e">
        <f>'[1]Daily Report'!L435</f>
        <v>#N/A</v>
      </c>
      <c r="J266" s="26">
        <f>'[1]Daily Report'!D435</f>
        <v>0</v>
      </c>
      <c r="K266" s="26" t="e">
        <f>'[1]Daily Report'!J435</f>
        <v>#N/A</v>
      </c>
      <c r="L266" s="23"/>
      <c r="M266" s="27" t="e">
        <f t="shared" si="9"/>
        <v>#DIV/0!</v>
      </c>
      <c r="N266" s="28">
        <f>COUNTIF($J$5:M$130,$A266)</f>
        <v>0</v>
      </c>
      <c r="O266" s="28">
        <f>COUNTIF($J$131:K$256,$A266)</f>
        <v>0</v>
      </c>
      <c r="P266" s="28">
        <f>COUNTIF($J$257:K$382,$A266)</f>
        <v>0</v>
      </c>
      <c r="Q266" s="28">
        <f>COUNTIF($J$384:M$562,$A266)</f>
        <v>0</v>
      </c>
      <c r="U266" s="30">
        <f>'[1]Daily Report'!AC435</f>
        <v>0</v>
      </c>
    </row>
    <row r="267" spans="1:21" ht="18.75">
      <c r="A267" s="20" t="s">
        <v>294</v>
      </c>
      <c r="B267" s="32"/>
      <c r="C267" s="22"/>
      <c r="D267" s="22"/>
      <c r="E267" s="22"/>
      <c r="F267" s="23"/>
      <c r="G267" s="23"/>
      <c r="H267" s="31">
        <f t="shared" si="8"/>
        <v>0</v>
      </c>
      <c r="I267" s="26" t="e">
        <f>'[1]Daily Report'!L436</f>
        <v>#N/A</v>
      </c>
      <c r="J267" s="26">
        <f>'[1]Daily Report'!D436</f>
        <v>0</v>
      </c>
      <c r="K267" s="26" t="e">
        <f>'[1]Daily Report'!J436</f>
        <v>#N/A</v>
      </c>
      <c r="L267" s="23"/>
      <c r="M267" s="27" t="e">
        <f t="shared" si="9"/>
        <v>#DIV/0!</v>
      </c>
      <c r="N267" s="28">
        <f>COUNTIF($J$5:M$130,$A267)</f>
        <v>0</v>
      </c>
      <c r="O267" s="28">
        <f>COUNTIF($J$131:K$256,$A267)</f>
        <v>0</v>
      </c>
      <c r="P267" s="28">
        <f>COUNTIF($J$257:K$382,$A267)</f>
        <v>0</v>
      </c>
      <c r="Q267" s="28">
        <f>COUNTIF($J$384:M$562,$A267)</f>
        <v>0</v>
      </c>
      <c r="U267" s="30">
        <f>'[1]Daily Report'!AC436</f>
        <v>0</v>
      </c>
    </row>
    <row r="268" spans="1:21" ht="18.75">
      <c r="A268" s="20" t="s">
        <v>295</v>
      </c>
      <c r="B268" s="32"/>
      <c r="C268" s="22"/>
      <c r="D268" s="22"/>
      <c r="E268" s="22"/>
      <c r="F268" s="23"/>
      <c r="G268" s="23"/>
      <c r="H268" s="31">
        <f t="shared" si="8"/>
        <v>0</v>
      </c>
      <c r="I268" s="26" t="e">
        <f>'[1]Daily Report'!L437</f>
        <v>#N/A</v>
      </c>
      <c r="J268" s="26">
        <f>'[1]Daily Report'!D437</f>
        <v>0</v>
      </c>
      <c r="K268" s="26" t="e">
        <f>'[1]Daily Report'!J437</f>
        <v>#N/A</v>
      </c>
      <c r="L268" s="23"/>
      <c r="M268" s="27" t="e">
        <f t="shared" si="9"/>
        <v>#DIV/0!</v>
      </c>
      <c r="N268" s="28">
        <f>COUNTIF($J$5:M$130,$A268)</f>
        <v>0</v>
      </c>
      <c r="O268" s="28">
        <f>COUNTIF($J$131:K$256,$A268)</f>
        <v>0</v>
      </c>
      <c r="P268" s="28">
        <f>COUNTIF($J$257:K$382,$A268)</f>
        <v>0</v>
      </c>
      <c r="Q268" s="28">
        <f>COUNTIF($J$384:M$562,$A268)</f>
        <v>0</v>
      </c>
      <c r="U268" s="30">
        <f>'[1]Daily Report'!AC437</f>
        <v>0</v>
      </c>
    </row>
    <row r="269" spans="1:21" ht="18.75">
      <c r="A269" s="20" t="s">
        <v>296</v>
      </c>
      <c r="B269" s="32"/>
      <c r="C269" s="22"/>
      <c r="D269" s="22"/>
      <c r="E269" s="22"/>
      <c r="F269" s="23"/>
      <c r="G269" s="23"/>
      <c r="H269" s="31">
        <f t="shared" si="8"/>
        <v>0</v>
      </c>
      <c r="I269" s="26" t="e">
        <f>'[1]Daily Report'!L438</f>
        <v>#N/A</v>
      </c>
      <c r="J269" s="26">
        <f>'[1]Daily Report'!D438</f>
        <v>0</v>
      </c>
      <c r="K269" s="26" t="e">
        <f>'[1]Daily Report'!J438</f>
        <v>#N/A</v>
      </c>
      <c r="L269" s="23"/>
      <c r="M269" s="27" t="e">
        <f t="shared" si="9"/>
        <v>#DIV/0!</v>
      </c>
      <c r="N269" s="28">
        <f>COUNTIF($J$5:M$130,$A269)</f>
        <v>0</v>
      </c>
      <c r="O269" s="28">
        <f>COUNTIF($J$131:K$256,$A269)</f>
        <v>0</v>
      </c>
      <c r="P269" s="28">
        <f>COUNTIF($J$257:K$382,$A269)</f>
        <v>0</v>
      </c>
      <c r="Q269" s="28">
        <f>COUNTIF($J$384:M$562,$A269)</f>
        <v>0</v>
      </c>
      <c r="U269" s="30">
        <f>'[1]Daily Report'!AC438</f>
        <v>0</v>
      </c>
    </row>
    <row r="270" spans="1:21" ht="18.75">
      <c r="A270" s="20" t="s">
        <v>297</v>
      </c>
      <c r="B270" s="32"/>
      <c r="C270" s="22"/>
      <c r="D270" s="22"/>
      <c r="E270" s="22"/>
      <c r="F270" s="23"/>
      <c r="G270" s="23"/>
      <c r="H270" s="31">
        <f t="shared" si="8"/>
        <v>0</v>
      </c>
      <c r="I270" s="26" t="e">
        <f>'[1]Daily Report'!L439</f>
        <v>#N/A</v>
      </c>
      <c r="J270" s="26">
        <f>'[1]Daily Report'!D439</f>
        <v>0</v>
      </c>
      <c r="K270" s="26" t="e">
        <f>'[1]Daily Report'!J439</f>
        <v>#N/A</v>
      </c>
      <c r="L270" s="23"/>
      <c r="M270" s="27" t="e">
        <f t="shared" si="9"/>
        <v>#DIV/0!</v>
      </c>
      <c r="N270" s="28">
        <f>COUNTIF($J$5:M$130,$A270)</f>
        <v>0</v>
      </c>
      <c r="O270" s="28">
        <f>COUNTIF($J$131:K$256,$A270)</f>
        <v>0</v>
      </c>
      <c r="P270" s="28">
        <f>COUNTIF($J$257:K$382,$A270)</f>
        <v>0</v>
      </c>
      <c r="Q270" s="28">
        <f>COUNTIF($J$384:M$562,$A270)</f>
        <v>0</v>
      </c>
      <c r="U270" s="30">
        <f>'[1]Daily Report'!AC439</f>
        <v>0</v>
      </c>
    </row>
    <row r="271" spans="1:21" ht="18.75">
      <c r="A271" s="20" t="s">
        <v>298</v>
      </c>
      <c r="B271" s="32"/>
      <c r="C271" s="22"/>
      <c r="D271" s="22"/>
      <c r="E271" s="22"/>
      <c r="F271" s="23"/>
      <c r="G271" s="23"/>
      <c r="H271" s="31">
        <f t="shared" si="8"/>
        <v>0</v>
      </c>
      <c r="I271" s="26" t="e">
        <f>'[1]Daily Report'!L440</f>
        <v>#N/A</v>
      </c>
      <c r="J271" s="26">
        <f>'[1]Daily Report'!D440</f>
        <v>0</v>
      </c>
      <c r="K271" s="26" t="e">
        <f>'[1]Daily Report'!J440</f>
        <v>#N/A</v>
      </c>
      <c r="L271" s="23"/>
      <c r="M271" s="27" t="e">
        <f t="shared" si="9"/>
        <v>#DIV/0!</v>
      </c>
      <c r="N271" s="28">
        <f>COUNTIF($J$5:M$130,$A271)</f>
        <v>0</v>
      </c>
      <c r="O271" s="28">
        <f>COUNTIF($J$131:K$256,$A271)</f>
        <v>0</v>
      </c>
      <c r="P271" s="28">
        <f>COUNTIF($J$257:K$382,$A271)</f>
        <v>0</v>
      </c>
      <c r="Q271" s="28">
        <f>COUNTIF($J$384:M$562,$A271)</f>
        <v>0</v>
      </c>
      <c r="U271" s="30">
        <f>'[1]Daily Report'!AC440</f>
        <v>0</v>
      </c>
    </row>
    <row r="272" spans="1:21" ht="18.75">
      <c r="A272" s="20" t="s">
        <v>299</v>
      </c>
      <c r="B272" s="32"/>
      <c r="C272" s="22"/>
      <c r="D272" s="22"/>
      <c r="E272" s="22"/>
      <c r="F272" s="23"/>
      <c r="G272" s="23"/>
      <c r="H272" s="31">
        <f t="shared" si="8"/>
        <v>0</v>
      </c>
      <c r="I272" s="26" t="e">
        <f>'[1]Daily Report'!L441</f>
        <v>#N/A</v>
      </c>
      <c r="J272" s="26">
        <f>'[1]Daily Report'!D441</f>
        <v>0</v>
      </c>
      <c r="K272" s="26" t="e">
        <f>'[1]Daily Report'!J441</f>
        <v>#N/A</v>
      </c>
      <c r="L272" s="23"/>
      <c r="M272" s="27" t="e">
        <f t="shared" si="9"/>
        <v>#DIV/0!</v>
      </c>
      <c r="N272" s="28">
        <f>COUNTIF($J$5:M$130,$A272)</f>
        <v>0</v>
      </c>
      <c r="O272" s="28">
        <f>COUNTIF($J$131:K$256,$A272)</f>
        <v>0</v>
      </c>
      <c r="P272" s="28">
        <f>COUNTIF($J$257:K$382,$A272)</f>
        <v>0</v>
      </c>
      <c r="Q272" s="28">
        <f>COUNTIF($J$384:M$562,$A272)</f>
        <v>0</v>
      </c>
      <c r="U272" s="30">
        <f>'[1]Daily Report'!AC441</f>
        <v>0</v>
      </c>
    </row>
    <row r="273" spans="1:21" ht="18.75">
      <c r="A273" s="20" t="s">
        <v>300</v>
      </c>
      <c r="B273" s="32"/>
      <c r="C273" s="22"/>
      <c r="D273" s="22"/>
      <c r="E273" s="22"/>
      <c r="F273" s="23"/>
      <c r="G273" s="23"/>
      <c r="H273" s="31">
        <f t="shared" si="8"/>
        <v>0</v>
      </c>
      <c r="I273" s="26" t="e">
        <f>'[1]Daily Report'!L442</f>
        <v>#N/A</v>
      </c>
      <c r="J273" s="26">
        <f>'[1]Daily Report'!D442</f>
        <v>0</v>
      </c>
      <c r="K273" s="26" t="e">
        <f>'[1]Daily Report'!J442</f>
        <v>#N/A</v>
      </c>
      <c r="L273" s="23"/>
      <c r="M273" s="27" t="e">
        <f t="shared" si="9"/>
        <v>#DIV/0!</v>
      </c>
      <c r="N273" s="28">
        <f>COUNTIF($J$5:M$130,$A273)</f>
        <v>0</v>
      </c>
      <c r="O273" s="28">
        <f>COUNTIF($J$131:K$256,$A273)</f>
        <v>0</v>
      </c>
      <c r="P273" s="28">
        <f>COUNTIF($J$257:K$382,$A273)</f>
        <v>0</v>
      </c>
      <c r="Q273" s="28">
        <f>COUNTIF($J$384:M$562,$A273)</f>
        <v>0</v>
      </c>
      <c r="U273" s="30">
        <f>'[1]Daily Report'!AC442</f>
        <v>0</v>
      </c>
    </row>
    <row r="274" spans="1:21" ht="18.75">
      <c r="A274" s="20" t="s">
        <v>301</v>
      </c>
      <c r="B274" s="32"/>
      <c r="C274" s="22"/>
      <c r="D274" s="22"/>
      <c r="E274" s="22"/>
      <c r="F274" s="23"/>
      <c r="G274" s="23"/>
      <c r="H274" s="31">
        <f t="shared" si="8"/>
        <v>0</v>
      </c>
      <c r="I274" s="26" t="e">
        <f>'[1]Daily Report'!L443</f>
        <v>#N/A</v>
      </c>
      <c r="J274" s="26">
        <f>'[1]Daily Report'!D443</f>
        <v>0</v>
      </c>
      <c r="K274" s="26" t="e">
        <f>'[1]Daily Report'!J443</f>
        <v>#N/A</v>
      </c>
      <c r="L274" s="23"/>
      <c r="M274" s="27" t="e">
        <f t="shared" si="9"/>
        <v>#DIV/0!</v>
      </c>
      <c r="N274" s="28">
        <f>COUNTIF($J$5:M$130,$A274)</f>
        <v>0</v>
      </c>
      <c r="O274" s="28">
        <f>COUNTIF($J$131:K$256,$A274)</f>
        <v>0</v>
      </c>
      <c r="P274" s="28">
        <f>COUNTIF($J$257:K$382,$A274)</f>
        <v>0</v>
      </c>
      <c r="Q274" s="28">
        <f>COUNTIF($J$384:M$562,$A274)</f>
        <v>0</v>
      </c>
      <c r="U274" s="30">
        <f>'[1]Daily Report'!AC443</f>
        <v>0</v>
      </c>
    </row>
    <row r="275" spans="1:21" ht="18.75">
      <c r="A275" s="20" t="s">
        <v>302</v>
      </c>
      <c r="B275" s="32"/>
      <c r="C275" s="22"/>
      <c r="D275" s="22"/>
      <c r="E275" s="22"/>
      <c r="F275" s="23"/>
      <c r="G275" s="23"/>
      <c r="H275" s="31">
        <f t="shared" si="8"/>
        <v>0</v>
      </c>
      <c r="I275" s="26" t="e">
        <f>'[1]Daily Report'!L456</f>
        <v>#N/A</v>
      </c>
      <c r="J275" s="26">
        <f>'[1]Daily Report'!D456</f>
        <v>0</v>
      </c>
      <c r="K275" s="26" t="e">
        <f>'[1]Daily Report'!J456</f>
        <v>#N/A</v>
      </c>
      <c r="L275" s="23"/>
      <c r="M275" s="27" t="e">
        <f t="shared" si="9"/>
        <v>#DIV/0!</v>
      </c>
      <c r="N275" s="28">
        <f>COUNTIF($J$5:M$130,$A275)</f>
        <v>0</v>
      </c>
      <c r="O275" s="28">
        <f>COUNTIF($J$131:K$256,$A275)</f>
        <v>0</v>
      </c>
      <c r="P275" s="28">
        <f>COUNTIF($J$257:K$382,$A275)</f>
        <v>0</v>
      </c>
      <c r="Q275" s="28">
        <f>COUNTIF($J$384:M$562,$A275)</f>
        <v>0</v>
      </c>
      <c r="U275" s="30">
        <f>'[1]Daily Report'!AC456</f>
        <v>0</v>
      </c>
    </row>
    <row r="276" spans="1:21" ht="18.75">
      <c r="A276" s="20" t="s">
        <v>303</v>
      </c>
      <c r="B276" s="32"/>
      <c r="C276" s="22"/>
      <c r="D276" s="22"/>
      <c r="E276" s="22"/>
      <c r="F276" s="23"/>
      <c r="G276" s="23"/>
      <c r="H276" s="31">
        <f t="shared" si="8"/>
        <v>0</v>
      </c>
      <c r="I276" s="26" t="e">
        <f>'[1]Daily Report'!L457</f>
        <v>#N/A</v>
      </c>
      <c r="J276" s="26">
        <f>'[1]Daily Report'!D457</f>
        <v>0</v>
      </c>
      <c r="K276" s="26" t="e">
        <f>'[1]Daily Report'!J457</f>
        <v>#N/A</v>
      </c>
      <c r="L276" s="23"/>
      <c r="M276" s="27" t="e">
        <f t="shared" si="9"/>
        <v>#DIV/0!</v>
      </c>
      <c r="N276" s="28">
        <f>COUNTIF($J$5:M$130,$A276)</f>
        <v>0</v>
      </c>
      <c r="O276" s="28">
        <f>COUNTIF($J$131:K$256,$A276)</f>
        <v>0</v>
      </c>
      <c r="P276" s="28">
        <f>COUNTIF($J$257:K$382,$A276)</f>
        <v>0</v>
      </c>
      <c r="Q276" s="28">
        <f>COUNTIF($J$384:M$562,$A276)</f>
        <v>0</v>
      </c>
      <c r="U276" s="30">
        <f>'[1]Daily Report'!AC457</f>
        <v>0</v>
      </c>
    </row>
    <row r="277" spans="1:21" ht="18.75">
      <c r="A277" s="20" t="s">
        <v>304</v>
      </c>
      <c r="B277" s="32"/>
      <c r="C277" s="22"/>
      <c r="D277" s="22"/>
      <c r="E277" s="22"/>
      <c r="F277" s="23"/>
      <c r="G277" s="23"/>
      <c r="H277" s="31">
        <f t="shared" si="8"/>
        <v>0</v>
      </c>
      <c r="I277" s="26" t="e">
        <f>'[1]Daily Report'!L458</f>
        <v>#N/A</v>
      </c>
      <c r="J277" s="26">
        <f>'[1]Daily Report'!D458</f>
        <v>0</v>
      </c>
      <c r="K277" s="26" t="e">
        <f>'[1]Daily Report'!J458</f>
        <v>#N/A</v>
      </c>
      <c r="L277" s="23"/>
      <c r="M277" s="27" t="e">
        <f t="shared" si="9"/>
        <v>#DIV/0!</v>
      </c>
      <c r="N277" s="28">
        <f>COUNTIF($J$5:M$130,$A277)</f>
        <v>0</v>
      </c>
      <c r="O277" s="28">
        <f>COUNTIF($J$131:K$256,$A277)</f>
        <v>0</v>
      </c>
      <c r="P277" s="28">
        <f>COUNTIF($J$257:K$382,$A277)</f>
        <v>0</v>
      </c>
      <c r="Q277" s="28">
        <f>COUNTIF($J$384:M$562,$A277)</f>
        <v>0</v>
      </c>
      <c r="U277" s="30">
        <f>'[1]Daily Report'!AC458</f>
        <v>0</v>
      </c>
    </row>
    <row r="278" spans="1:21" ht="18.75">
      <c r="A278" s="20" t="s">
        <v>305</v>
      </c>
      <c r="B278" s="32"/>
      <c r="C278" s="22"/>
      <c r="D278" s="22"/>
      <c r="E278" s="22"/>
      <c r="F278" s="23"/>
      <c r="G278" s="23"/>
      <c r="H278" s="31">
        <f t="shared" si="8"/>
        <v>0</v>
      </c>
      <c r="I278" s="26" t="e">
        <f>'[1]Daily Report'!L459</f>
        <v>#N/A</v>
      </c>
      <c r="J278" s="26">
        <f>'[1]Daily Report'!D459</f>
        <v>0</v>
      </c>
      <c r="K278" s="26" t="e">
        <f>'[1]Daily Report'!J459</f>
        <v>#N/A</v>
      </c>
      <c r="L278" s="23"/>
      <c r="M278" s="27" t="e">
        <f t="shared" si="9"/>
        <v>#DIV/0!</v>
      </c>
      <c r="N278" s="28">
        <f>COUNTIF($J$5:M$130,$A278)</f>
        <v>0</v>
      </c>
      <c r="O278" s="28">
        <f>COUNTIF($J$131:K$256,$A278)</f>
        <v>0</v>
      </c>
      <c r="P278" s="28">
        <f>COUNTIF($J$257:K$382,$A278)</f>
        <v>0</v>
      </c>
      <c r="Q278" s="28">
        <f>COUNTIF($J$384:M$562,$A278)</f>
        <v>0</v>
      </c>
      <c r="U278" s="30">
        <f>'[1]Daily Report'!AC459</f>
        <v>0</v>
      </c>
    </row>
    <row r="279" spans="1:21" ht="18.75">
      <c r="A279" s="20" t="s">
        <v>306</v>
      </c>
      <c r="B279" s="32"/>
      <c r="C279" s="22"/>
      <c r="D279" s="22"/>
      <c r="E279" s="22"/>
      <c r="F279" s="23"/>
      <c r="G279" s="23"/>
      <c r="H279" s="31">
        <f t="shared" si="8"/>
        <v>0</v>
      </c>
      <c r="I279" s="26" t="e">
        <f>'[1]Daily Report'!L460</f>
        <v>#N/A</v>
      </c>
      <c r="J279" s="26">
        <f>'[1]Daily Report'!D460</f>
        <v>0</v>
      </c>
      <c r="K279" s="26" t="e">
        <f>'[1]Daily Report'!J460</f>
        <v>#N/A</v>
      </c>
      <c r="L279" s="23"/>
      <c r="M279" s="27" t="e">
        <f t="shared" si="9"/>
        <v>#DIV/0!</v>
      </c>
      <c r="N279" s="28">
        <f>COUNTIF($J$5:M$130,$A279)</f>
        <v>0</v>
      </c>
      <c r="O279" s="28">
        <f>COUNTIF($J$131:K$256,$A279)</f>
        <v>0</v>
      </c>
      <c r="P279" s="28">
        <f>COUNTIF($J$257:K$382,$A279)</f>
        <v>0</v>
      </c>
      <c r="Q279" s="28">
        <f>COUNTIF($J$384:M$562,$A279)</f>
        <v>0</v>
      </c>
      <c r="U279" s="30">
        <f>'[1]Daily Report'!AC460</f>
        <v>0</v>
      </c>
    </row>
    <row r="280" spans="1:21" ht="18.75">
      <c r="A280" s="20" t="s">
        <v>307</v>
      </c>
      <c r="B280" s="32"/>
      <c r="C280" s="22"/>
      <c r="D280" s="22"/>
      <c r="E280" s="22"/>
      <c r="F280" s="23"/>
      <c r="G280" s="23"/>
      <c r="H280" s="31">
        <f t="shared" si="8"/>
        <v>0</v>
      </c>
      <c r="I280" s="26" t="e">
        <f>'[1]Daily Report'!L461</f>
        <v>#N/A</v>
      </c>
      <c r="J280" s="26">
        <f>'[1]Daily Report'!D461</f>
        <v>0</v>
      </c>
      <c r="K280" s="26" t="e">
        <f>'[1]Daily Report'!J461</f>
        <v>#N/A</v>
      </c>
      <c r="L280" s="23"/>
      <c r="M280" s="27" t="e">
        <f t="shared" si="9"/>
        <v>#DIV/0!</v>
      </c>
      <c r="N280" s="28">
        <f>COUNTIF($J$5:M$130,$A280)</f>
        <v>0</v>
      </c>
      <c r="O280" s="28">
        <f>COUNTIF($J$131:K$256,$A280)</f>
        <v>0</v>
      </c>
      <c r="P280" s="28">
        <f>COUNTIF($J$257:K$382,$A280)</f>
        <v>0</v>
      </c>
      <c r="Q280" s="28">
        <f>COUNTIF($J$384:M$562,$A280)</f>
        <v>0</v>
      </c>
      <c r="U280" s="30">
        <f>'[1]Daily Report'!AC461</f>
        <v>0</v>
      </c>
    </row>
    <row r="281" spans="1:21" ht="18.75">
      <c r="A281" s="20" t="s">
        <v>308</v>
      </c>
      <c r="B281" s="32"/>
      <c r="C281" s="22"/>
      <c r="D281" s="22"/>
      <c r="E281" s="22"/>
      <c r="F281" s="23"/>
      <c r="G281" s="23"/>
      <c r="H281" s="31">
        <f t="shared" si="8"/>
        <v>0</v>
      </c>
      <c r="I281" s="26" t="e">
        <f>'[1]Daily Report'!L462</f>
        <v>#N/A</v>
      </c>
      <c r="J281" s="26">
        <f>'[1]Daily Report'!D462</f>
        <v>0</v>
      </c>
      <c r="K281" s="26" t="e">
        <f>'[1]Daily Report'!J462</f>
        <v>#N/A</v>
      </c>
      <c r="L281" s="23"/>
      <c r="M281" s="27" t="e">
        <f t="shared" si="9"/>
        <v>#DIV/0!</v>
      </c>
      <c r="N281" s="28">
        <f>COUNTIF($J$5:M$130,$A281)</f>
        <v>0</v>
      </c>
      <c r="O281" s="28">
        <f>COUNTIF($J$131:K$256,$A281)</f>
        <v>0</v>
      </c>
      <c r="P281" s="28">
        <f>COUNTIF($J$257:K$382,$A281)</f>
        <v>0</v>
      </c>
      <c r="Q281" s="28">
        <f>COUNTIF($J$384:M$562,$A281)</f>
        <v>0</v>
      </c>
      <c r="U281" s="30">
        <f>'[1]Daily Report'!AC462</f>
        <v>0</v>
      </c>
    </row>
    <row r="282" spans="1:21" ht="18.75">
      <c r="A282" s="20" t="s">
        <v>309</v>
      </c>
      <c r="B282" s="32"/>
      <c r="C282" s="22"/>
      <c r="D282" s="22"/>
      <c r="E282" s="22"/>
      <c r="F282" s="23"/>
      <c r="G282" s="23"/>
      <c r="H282" s="31">
        <f t="shared" si="8"/>
        <v>0</v>
      </c>
      <c r="I282" s="26" t="e">
        <f>'[1]Daily Report'!L463</f>
        <v>#N/A</v>
      </c>
      <c r="J282" s="26">
        <f>'[1]Daily Report'!D463</f>
        <v>0</v>
      </c>
      <c r="K282" s="26" t="e">
        <f>'[1]Daily Report'!J463</f>
        <v>#N/A</v>
      </c>
      <c r="L282" s="23"/>
      <c r="M282" s="27" t="e">
        <f t="shared" si="9"/>
        <v>#DIV/0!</v>
      </c>
      <c r="N282" s="28">
        <f>COUNTIF($J$5:M$130,$A282)</f>
        <v>0</v>
      </c>
      <c r="O282" s="28">
        <f>COUNTIF($J$131:K$256,$A282)</f>
        <v>0</v>
      </c>
      <c r="P282" s="28">
        <f>COUNTIF($J$257:K$382,$A282)</f>
        <v>0</v>
      </c>
      <c r="Q282" s="28">
        <f>COUNTIF($J$384:M$562,$A282)</f>
        <v>0</v>
      </c>
      <c r="U282" s="30">
        <f>'[1]Daily Report'!AC463</f>
        <v>0</v>
      </c>
    </row>
    <row r="283" spans="1:21" ht="18.75">
      <c r="A283" s="20" t="s">
        <v>310</v>
      </c>
      <c r="B283" s="32"/>
      <c r="C283" s="22"/>
      <c r="D283" s="22"/>
      <c r="E283" s="22"/>
      <c r="F283" s="23"/>
      <c r="G283" s="23"/>
      <c r="H283" s="31">
        <f t="shared" si="8"/>
        <v>0</v>
      </c>
      <c r="I283" s="26" t="e">
        <f>'[1]Daily Report'!L464</f>
        <v>#N/A</v>
      </c>
      <c r="J283" s="26">
        <f>'[1]Daily Report'!D464</f>
        <v>0</v>
      </c>
      <c r="K283" s="26" t="e">
        <f>'[1]Daily Report'!J464</f>
        <v>#N/A</v>
      </c>
      <c r="L283" s="23"/>
      <c r="M283" s="27" t="e">
        <f t="shared" si="9"/>
        <v>#DIV/0!</v>
      </c>
      <c r="N283" s="28">
        <f>COUNTIF($J$5:M$130,$A283)</f>
        <v>0</v>
      </c>
      <c r="O283" s="28">
        <f>COUNTIF($J$131:K$256,$A283)</f>
        <v>0</v>
      </c>
      <c r="P283" s="28">
        <f>COUNTIF($J$257:K$382,$A283)</f>
        <v>0</v>
      </c>
      <c r="Q283" s="28">
        <f>COUNTIF($J$384:M$562,$A283)</f>
        <v>0</v>
      </c>
      <c r="U283" s="30">
        <f>'[1]Daily Report'!AC464</f>
        <v>0</v>
      </c>
    </row>
    <row r="284" spans="1:21" ht="18.75">
      <c r="A284" s="20" t="s">
        <v>311</v>
      </c>
      <c r="B284" s="32"/>
      <c r="C284" s="22"/>
      <c r="D284" s="22"/>
      <c r="E284" s="22"/>
      <c r="F284" s="23"/>
      <c r="G284" s="23"/>
      <c r="H284" s="31">
        <f t="shared" si="8"/>
        <v>0</v>
      </c>
      <c r="I284" s="26" t="e">
        <f>'[1]Daily Report'!L465</f>
        <v>#N/A</v>
      </c>
      <c r="J284" s="26">
        <f>'[1]Daily Report'!D465</f>
        <v>0</v>
      </c>
      <c r="K284" s="26" t="e">
        <f>'[1]Daily Report'!J465</f>
        <v>#N/A</v>
      </c>
      <c r="L284" s="23"/>
      <c r="M284" s="27" t="e">
        <f t="shared" si="9"/>
        <v>#DIV/0!</v>
      </c>
      <c r="N284" s="28">
        <f>COUNTIF($J$5:M$130,$A284)</f>
        <v>0</v>
      </c>
      <c r="O284" s="28">
        <f>COUNTIF($J$131:K$256,$A284)</f>
        <v>0</v>
      </c>
      <c r="P284" s="28">
        <f>COUNTIF($J$257:K$382,$A284)</f>
        <v>0</v>
      </c>
      <c r="Q284" s="28">
        <f>COUNTIF($J$384:M$562,$A284)</f>
        <v>0</v>
      </c>
      <c r="U284" s="30">
        <f>'[1]Daily Report'!AC465</f>
        <v>0</v>
      </c>
    </row>
    <row r="285" spans="1:21" ht="18.75">
      <c r="A285" s="20" t="s">
        <v>312</v>
      </c>
      <c r="B285" s="32"/>
      <c r="C285" s="22"/>
      <c r="D285" s="22"/>
      <c r="E285" s="22"/>
      <c r="F285" s="23"/>
      <c r="G285" s="23"/>
      <c r="H285" s="31">
        <f t="shared" si="8"/>
        <v>0</v>
      </c>
      <c r="I285" s="26" t="e">
        <f>'[1]Daily Report'!L466</f>
        <v>#N/A</v>
      </c>
      <c r="J285" s="26">
        <f>'[1]Daily Report'!D466</f>
        <v>0</v>
      </c>
      <c r="K285" s="26" t="e">
        <f>'[1]Daily Report'!J466</f>
        <v>#N/A</v>
      </c>
      <c r="L285" s="23"/>
      <c r="M285" s="27" t="e">
        <f t="shared" si="9"/>
        <v>#DIV/0!</v>
      </c>
      <c r="N285" s="28">
        <f>COUNTIF($J$5:M$130,$A285)</f>
        <v>0</v>
      </c>
      <c r="O285" s="28">
        <f>COUNTIF($J$131:K$256,$A285)</f>
        <v>0</v>
      </c>
      <c r="P285" s="28">
        <f>COUNTIF($J$257:K$382,$A285)</f>
        <v>0</v>
      </c>
      <c r="Q285" s="28">
        <f>COUNTIF($J$384:M$562,$A285)</f>
        <v>0</v>
      </c>
      <c r="U285" s="30">
        <f>'[1]Daily Report'!AC466</f>
        <v>0</v>
      </c>
    </row>
    <row r="286" spans="1:21" ht="18.75">
      <c r="A286" s="20" t="s">
        <v>313</v>
      </c>
      <c r="B286" s="32"/>
      <c r="C286" s="22"/>
      <c r="D286" s="22"/>
      <c r="E286" s="22"/>
      <c r="F286" s="23"/>
      <c r="G286" s="23"/>
      <c r="H286" s="31">
        <f t="shared" si="8"/>
        <v>0</v>
      </c>
      <c r="I286" s="26" t="e">
        <f>'[1]Daily Report'!L467</f>
        <v>#N/A</v>
      </c>
      <c r="J286" s="26">
        <f>'[1]Daily Report'!D467</f>
        <v>0</v>
      </c>
      <c r="K286" s="26" t="e">
        <f>'[1]Daily Report'!J467</f>
        <v>#N/A</v>
      </c>
      <c r="L286" s="23"/>
      <c r="M286" s="27" t="e">
        <f t="shared" si="9"/>
        <v>#DIV/0!</v>
      </c>
      <c r="N286" s="28">
        <f>COUNTIF($J$5:M$130,$A286)</f>
        <v>0</v>
      </c>
      <c r="O286" s="28">
        <f>COUNTIF($J$131:K$256,$A286)</f>
        <v>0</v>
      </c>
      <c r="P286" s="28">
        <f>COUNTIF($J$257:K$382,$A286)</f>
        <v>0</v>
      </c>
      <c r="Q286" s="28">
        <f>COUNTIF($J$384:M$562,$A286)</f>
        <v>0</v>
      </c>
      <c r="U286" s="30">
        <f>'[1]Daily Report'!AC467</f>
        <v>0</v>
      </c>
    </row>
    <row r="287" spans="1:21" ht="18.75">
      <c r="A287" s="20" t="s">
        <v>314</v>
      </c>
      <c r="B287" s="32"/>
      <c r="C287" s="22"/>
      <c r="D287" s="22"/>
      <c r="E287" s="22"/>
      <c r="F287" s="23"/>
      <c r="G287" s="23"/>
      <c r="H287" s="31">
        <f t="shared" si="8"/>
        <v>0</v>
      </c>
      <c r="I287" s="26" t="e">
        <f>'[1]Daily Report'!L468</f>
        <v>#N/A</v>
      </c>
      <c r="J287" s="26">
        <f>'[1]Daily Report'!D468</f>
        <v>0</v>
      </c>
      <c r="K287" s="26" t="e">
        <f>'[1]Daily Report'!J468</f>
        <v>#N/A</v>
      </c>
      <c r="L287" s="23"/>
      <c r="M287" s="27" t="e">
        <f t="shared" si="9"/>
        <v>#DIV/0!</v>
      </c>
      <c r="N287" s="28">
        <f>COUNTIF($J$5:M$130,$A287)</f>
        <v>0</v>
      </c>
      <c r="O287" s="28">
        <f>COUNTIF($J$131:K$256,$A287)</f>
        <v>0</v>
      </c>
      <c r="P287" s="28">
        <f>COUNTIF($J$257:K$382,$A287)</f>
        <v>0</v>
      </c>
      <c r="Q287" s="28">
        <f>COUNTIF($J$384:M$562,$A287)</f>
        <v>0</v>
      </c>
      <c r="U287" s="30">
        <f>'[1]Daily Report'!AC468</f>
        <v>0</v>
      </c>
    </row>
    <row r="288" spans="1:21" ht="18.75">
      <c r="A288" s="20" t="s">
        <v>315</v>
      </c>
      <c r="B288" s="32"/>
      <c r="C288" s="22"/>
      <c r="D288" s="22"/>
      <c r="E288" s="22"/>
      <c r="F288" s="23"/>
      <c r="G288" s="23"/>
      <c r="H288" s="31">
        <f t="shared" si="8"/>
        <v>0</v>
      </c>
      <c r="I288" s="26" t="e">
        <f>'[1]Daily Report'!L469</f>
        <v>#N/A</v>
      </c>
      <c r="J288" s="26">
        <f>'[1]Daily Report'!D469</f>
        <v>0</v>
      </c>
      <c r="K288" s="26" t="e">
        <f>'[1]Daily Report'!J469</f>
        <v>#N/A</v>
      </c>
      <c r="L288" s="23"/>
      <c r="M288" s="27" t="e">
        <f t="shared" si="9"/>
        <v>#DIV/0!</v>
      </c>
      <c r="N288" s="28">
        <f>COUNTIF($J$5:M$130,$A288)</f>
        <v>0</v>
      </c>
      <c r="O288" s="28">
        <f>COUNTIF($J$131:K$256,$A288)</f>
        <v>0</v>
      </c>
      <c r="P288" s="28">
        <f>COUNTIF($J$257:K$382,$A288)</f>
        <v>0</v>
      </c>
      <c r="Q288" s="28">
        <f>COUNTIF($J$384:M$562,$A288)</f>
        <v>0</v>
      </c>
      <c r="U288" s="30">
        <f>'[1]Daily Report'!AC469</f>
        <v>0</v>
      </c>
    </row>
    <row r="289" spans="1:21" ht="18.75">
      <c r="A289" s="20" t="s">
        <v>316</v>
      </c>
      <c r="B289" s="32"/>
      <c r="C289" s="22"/>
      <c r="D289" s="22"/>
      <c r="E289" s="22"/>
      <c r="F289" s="23"/>
      <c r="G289" s="23"/>
      <c r="H289" s="31">
        <f t="shared" si="8"/>
        <v>0</v>
      </c>
      <c r="I289" s="26" t="e">
        <f>'[1]Daily Report'!L470</f>
        <v>#N/A</v>
      </c>
      <c r="J289" s="26">
        <f>'[1]Daily Report'!D470</f>
        <v>0</v>
      </c>
      <c r="K289" s="26" t="e">
        <f>'[1]Daily Report'!J470</f>
        <v>#N/A</v>
      </c>
      <c r="L289" s="23"/>
      <c r="M289" s="27" t="e">
        <f t="shared" si="9"/>
        <v>#DIV/0!</v>
      </c>
      <c r="N289" s="28">
        <f>COUNTIF($J$5:M$130,$A289)</f>
        <v>0</v>
      </c>
      <c r="O289" s="28">
        <f>COUNTIF($J$131:K$256,$A289)</f>
        <v>0</v>
      </c>
      <c r="P289" s="28">
        <f>COUNTIF($J$257:K$382,$A289)</f>
        <v>0</v>
      </c>
      <c r="Q289" s="28">
        <f>COUNTIF($J$384:M$562,$A289)</f>
        <v>0</v>
      </c>
      <c r="U289" s="30">
        <f>'[1]Daily Report'!AC470</f>
        <v>0</v>
      </c>
    </row>
    <row r="290" spans="1:21" ht="18.75">
      <c r="A290" s="20" t="s">
        <v>317</v>
      </c>
      <c r="B290" s="32"/>
      <c r="C290" s="22"/>
      <c r="D290" s="22"/>
      <c r="E290" s="22"/>
      <c r="F290" s="23"/>
      <c r="G290" s="23"/>
      <c r="H290" s="31">
        <f t="shared" si="8"/>
        <v>0</v>
      </c>
      <c r="I290" s="26" t="e">
        <f>'[1]Daily Report'!L471</f>
        <v>#N/A</v>
      </c>
      <c r="J290" s="26">
        <f>'[1]Daily Report'!D471</f>
        <v>0</v>
      </c>
      <c r="K290" s="26" t="e">
        <f>'[1]Daily Report'!J471</f>
        <v>#N/A</v>
      </c>
      <c r="L290" s="23"/>
      <c r="M290" s="27" t="e">
        <f t="shared" si="9"/>
        <v>#DIV/0!</v>
      </c>
      <c r="N290" s="28">
        <f>COUNTIF($J$5:M$130,$A290)</f>
        <v>0</v>
      </c>
      <c r="O290" s="28">
        <f>COUNTIF($J$131:K$256,$A290)</f>
        <v>0</v>
      </c>
      <c r="P290" s="28">
        <f>COUNTIF($J$257:K$382,$A290)</f>
        <v>0</v>
      </c>
      <c r="Q290" s="28">
        <f>COUNTIF($J$384:M$562,$A290)</f>
        <v>0</v>
      </c>
      <c r="U290" s="30">
        <f>'[1]Daily Report'!AC471</f>
        <v>0</v>
      </c>
    </row>
    <row r="291" spans="1:21" ht="18.75">
      <c r="A291" s="20" t="s">
        <v>318</v>
      </c>
      <c r="B291" s="32"/>
      <c r="C291" s="22"/>
      <c r="D291" s="22"/>
      <c r="E291" s="22"/>
      <c r="F291" s="23"/>
      <c r="G291" s="23"/>
      <c r="H291" s="31">
        <f t="shared" si="8"/>
        <v>0</v>
      </c>
      <c r="I291" s="26" t="e">
        <f>'[1]Daily Report'!L472</f>
        <v>#N/A</v>
      </c>
      <c r="J291" s="26">
        <f>'[1]Daily Report'!D472</f>
        <v>0</v>
      </c>
      <c r="K291" s="26" t="e">
        <f>'[1]Daily Report'!J472</f>
        <v>#N/A</v>
      </c>
      <c r="L291" s="23"/>
      <c r="M291" s="27" t="e">
        <f t="shared" si="9"/>
        <v>#DIV/0!</v>
      </c>
      <c r="N291" s="28">
        <f>COUNTIF($J$5:M$130,$A291)</f>
        <v>0</v>
      </c>
      <c r="O291" s="28">
        <f>COUNTIF($J$131:K$256,$A291)</f>
        <v>0</v>
      </c>
      <c r="P291" s="28">
        <f>COUNTIF($J$257:K$382,$A291)</f>
        <v>0</v>
      </c>
      <c r="Q291" s="28">
        <f>COUNTIF($J$384:M$562,$A291)</f>
        <v>0</v>
      </c>
      <c r="U291" s="30">
        <f>'[1]Daily Report'!AC472</f>
        <v>0</v>
      </c>
    </row>
    <row r="292" spans="1:21" ht="18.75">
      <c r="A292" s="20" t="s">
        <v>319</v>
      </c>
      <c r="B292" s="32"/>
      <c r="C292" s="22"/>
      <c r="D292" s="22"/>
      <c r="E292" s="22"/>
      <c r="F292" s="23"/>
      <c r="G292" s="23"/>
      <c r="H292" s="31">
        <f t="shared" si="8"/>
        <v>0</v>
      </c>
      <c r="I292" s="26" t="e">
        <f>'[1]Daily Report'!L473</f>
        <v>#N/A</v>
      </c>
      <c r="J292" s="26">
        <f>'[1]Daily Report'!D473</f>
        <v>0</v>
      </c>
      <c r="K292" s="26" t="e">
        <f>'[1]Daily Report'!J473</f>
        <v>#N/A</v>
      </c>
      <c r="L292" s="23"/>
      <c r="M292" s="27" t="e">
        <f t="shared" si="9"/>
        <v>#DIV/0!</v>
      </c>
      <c r="N292" s="28">
        <f>COUNTIF($J$5:M$130,$A292)</f>
        <v>0</v>
      </c>
      <c r="O292" s="28">
        <f>COUNTIF($J$131:K$256,$A292)</f>
        <v>0</v>
      </c>
      <c r="P292" s="28">
        <f>COUNTIF($J$257:K$382,$A292)</f>
        <v>0</v>
      </c>
      <c r="Q292" s="28">
        <f>COUNTIF($J$384:M$562,$A292)</f>
        <v>0</v>
      </c>
      <c r="U292" s="30">
        <f>'[1]Daily Report'!AC473</f>
        <v>0</v>
      </c>
    </row>
    <row r="293" spans="1:21" ht="18.75">
      <c r="A293" s="20" t="s">
        <v>320</v>
      </c>
      <c r="B293" s="32"/>
      <c r="C293" s="22"/>
      <c r="D293" s="22"/>
      <c r="E293" s="22"/>
      <c r="F293" s="23"/>
      <c r="G293" s="23"/>
      <c r="H293" s="31">
        <f t="shared" si="8"/>
        <v>0</v>
      </c>
      <c r="I293" s="26" t="e">
        <f>'[1]Daily Report'!L486</f>
        <v>#N/A</v>
      </c>
      <c r="J293" s="26">
        <f>'[1]Daily Report'!D486</f>
        <v>0</v>
      </c>
      <c r="K293" s="26" t="e">
        <f>'[1]Daily Report'!J486</f>
        <v>#N/A</v>
      </c>
      <c r="L293" s="23"/>
      <c r="M293" s="27" t="e">
        <f t="shared" si="9"/>
        <v>#DIV/0!</v>
      </c>
      <c r="N293" s="28">
        <f>COUNTIF($J$5:M$130,$A293)</f>
        <v>0</v>
      </c>
      <c r="O293" s="28">
        <f>COUNTIF($J$131:K$256,$A293)</f>
        <v>0</v>
      </c>
      <c r="P293" s="28">
        <f>COUNTIF($J$257:K$382,$A293)</f>
        <v>0</v>
      </c>
      <c r="Q293" s="28">
        <f>COUNTIF($J$384:M$562,$A293)</f>
        <v>0</v>
      </c>
      <c r="U293" s="30">
        <f>'[1]Daily Report'!AC486</f>
        <v>0</v>
      </c>
    </row>
    <row r="294" spans="1:21" ht="18.75">
      <c r="A294" s="20" t="s">
        <v>321</v>
      </c>
      <c r="B294" s="32"/>
      <c r="C294" s="22"/>
      <c r="D294" s="22"/>
      <c r="E294" s="22"/>
      <c r="F294" s="23"/>
      <c r="G294" s="23"/>
      <c r="H294" s="31">
        <f t="shared" si="8"/>
        <v>0</v>
      </c>
      <c r="I294" s="26" t="e">
        <f>'[1]Daily Report'!L487</f>
        <v>#N/A</v>
      </c>
      <c r="J294" s="26">
        <f>'[1]Daily Report'!D487</f>
        <v>0</v>
      </c>
      <c r="K294" s="26" t="e">
        <f>'[1]Daily Report'!J487</f>
        <v>#N/A</v>
      </c>
      <c r="L294" s="23"/>
      <c r="M294" s="27" t="e">
        <f t="shared" si="9"/>
        <v>#DIV/0!</v>
      </c>
      <c r="N294" s="28">
        <f>COUNTIF($J$5:M$130,$A294)</f>
        <v>0</v>
      </c>
      <c r="O294" s="28">
        <f>COUNTIF($J$131:K$256,$A294)</f>
        <v>0</v>
      </c>
      <c r="P294" s="28">
        <f>COUNTIF($J$257:K$382,$A294)</f>
        <v>0</v>
      </c>
      <c r="Q294" s="28">
        <f>COUNTIF($J$384:M$562,$A294)</f>
        <v>0</v>
      </c>
      <c r="U294" s="30">
        <f>'[1]Daily Report'!AC487</f>
        <v>0</v>
      </c>
    </row>
    <row r="295" spans="1:21" ht="18.75">
      <c r="A295" s="20" t="s">
        <v>322</v>
      </c>
      <c r="B295" s="32"/>
      <c r="C295" s="22"/>
      <c r="D295" s="22"/>
      <c r="E295" s="22"/>
      <c r="F295" s="23"/>
      <c r="G295" s="23"/>
      <c r="H295" s="31">
        <f t="shared" si="8"/>
        <v>0</v>
      </c>
      <c r="I295" s="26" t="e">
        <f>'[1]Daily Report'!L488</f>
        <v>#N/A</v>
      </c>
      <c r="J295" s="26">
        <f>'[1]Daily Report'!D488</f>
        <v>0</v>
      </c>
      <c r="K295" s="26" t="e">
        <f>'[1]Daily Report'!J488</f>
        <v>#N/A</v>
      </c>
      <c r="L295" s="23"/>
      <c r="M295" s="27" t="e">
        <f t="shared" si="9"/>
        <v>#DIV/0!</v>
      </c>
      <c r="N295" s="28">
        <f>COUNTIF($J$5:M$130,$A295)</f>
        <v>0</v>
      </c>
      <c r="O295" s="28">
        <f>COUNTIF($J$131:K$256,$A295)</f>
        <v>0</v>
      </c>
      <c r="P295" s="28">
        <f>COUNTIF($J$257:K$382,$A295)</f>
        <v>0</v>
      </c>
      <c r="Q295" s="28">
        <f>COUNTIF($J$384:M$562,$A295)</f>
        <v>0</v>
      </c>
      <c r="U295" s="30">
        <f>'[1]Daily Report'!AC488</f>
        <v>0</v>
      </c>
    </row>
    <row r="296" spans="1:21" ht="18.75">
      <c r="A296" s="20" t="s">
        <v>323</v>
      </c>
      <c r="B296" s="32"/>
      <c r="C296" s="22"/>
      <c r="D296" s="22"/>
      <c r="E296" s="22"/>
      <c r="F296" s="23"/>
      <c r="G296" s="23"/>
      <c r="H296" s="31">
        <f t="shared" si="8"/>
        <v>0</v>
      </c>
      <c r="I296" s="33" t="e">
        <f>'[1]Daily Report'!L489</f>
        <v>#N/A</v>
      </c>
      <c r="J296" s="33">
        <f>'[1]Daily Report'!D489</f>
        <v>0</v>
      </c>
      <c r="K296" s="33" t="e">
        <f>'[1]Daily Report'!J489</f>
        <v>#N/A</v>
      </c>
      <c r="L296" s="23"/>
      <c r="M296" s="27" t="e">
        <f t="shared" si="9"/>
        <v>#DIV/0!</v>
      </c>
      <c r="N296" s="28">
        <f>COUNTIF($J$5:M$130,$A296)</f>
        <v>0</v>
      </c>
      <c r="O296" s="28">
        <f>COUNTIF($J$131:K$256,$A296)</f>
        <v>0</v>
      </c>
      <c r="P296" s="28">
        <f>COUNTIF($J$257:K$382,$A296)</f>
        <v>0</v>
      </c>
      <c r="Q296" s="28">
        <f>COUNTIF($J$384:M$562,$A296)</f>
        <v>0</v>
      </c>
      <c r="U296" s="34">
        <f>'[1]Daily Report'!AC489</f>
        <v>0</v>
      </c>
    </row>
    <row r="297" spans="1:21" ht="18.75">
      <c r="A297" s="20" t="s">
        <v>324</v>
      </c>
      <c r="B297" s="32"/>
      <c r="C297" s="22"/>
      <c r="D297" s="22"/>
      <c r="E297" s="22"/>
      <c r="F297" s="23"/>
      <c r="G297" s="23"/>
      <c r="H297" s="31">
        <f t="shared" si="8"/>
        <v>0</v>
      </c>
      <c r="I297" s="33" t="e">
        <f>'[1]Daily Report'!L490</f>
        <v>#N/A</v>
      </c>
      <c r="J297" s="33">
        <f>'[1]Daily Report'!D490</f>
        <v>0</v>
      </c>
      <c r="K297" s="33" t="e">
        <f>'[1]Daily Report'!J490</f>
        <v>#N/A</v>
      </c>
      <c r="L297" s="23"/>
      <c r="M297" s="27" t="e">
        <f t="shared" si="9"/>
        <v>#DIV/0!</v>
      </c>
      <c r="N297" s="28">
        <f>COUNTIF($J$5:M$130,$A297)</f>
        <v>0</v>
      </c>
      <c r="O297" s="28">
        <f>COUNTIF($J$131:K$256,$A297)</f>
        <v>0</v>
      </c>
      <c r="P297" s="28">
        <f>COUNTIF($J$257:K$382,$A297)</f>
        <v>0</v>
      </c>
      <c r="Q297" s="28">
        <f>COUNTIF($J$384:M$562,$A297)</f>
        <v>0</v>
      </c>
      <c r="U297" s="34">
        <f>'[1]Daily Report'!AC490</f>
        <v>0</v>
      </c>
    </row>
    <row r="298" spans="1:21" ht="18.75">
      <c r="A298" s="20" t="s">
        <v>325</v>
      </c>
      <c r="B298" s="32"/>
      <c r="C298" s="22"/>
      <c r="D298" s="22"/>
      <c r="E298" s="22"/>
      <c r="F298" s="23"/>
      <c r="G298" s="23"/>
      <c r="H298" s="31">
        <f t="shared" si="8"/>
        <v>0</v>
      </c>
      <c r="I298" s="33" t="e">
        <f>'[1]Daily Report'!L491</f>
        <v>#N/A</v>
      </c>
      <c r="J298" s="33">
        <f>'[1]Daily Report'!D491</f>
        <v>0</v>
      </c>
      <c r="K298" s="33" t="e">
        <f>'[1]Daily Report'!J491</f>
        <v>#N/A</v>
      </c>
      <c r="L298" s="23"/>
      <c r="M298" s="27" t="e">
        <f t="shared" si="9"/>
        <v>#DIV/0!</v>
      </c>
      <c r="N298" s="28">
        <f>COUNTIF($J$5:M$130,$A298)</f>
        <v>0</v>
      </c>
      <c r="O298" s="28">
        <f>COUNTIF($J$131:K$256,$A298)</f>
        <v>0</v>
      </c>
      <c r="P298" s="28">
        <f>COUNTIF($J$257:K$382,$A298)</f>
        <v>0</v>
      </c>
      <c r="Q298" s="28">
        <f>COUNTIF($J$384:M$562,$A298)</f>
        <v>0</v>
      </c>
      <c r="U298" s="34">
        <f>'[1]Daily Report'!AC491</f>
        <v>0</v>
      </c>
    </row>
    <row r="299" spans="1:21" ht="18.75">
      <c r="A299" s="20" t="s">
        <v>326</v>
      </c>
      <c r="B299" s="32"/>
      <c r="C299" s="22"/>
      <c r="D299" s="22"/>
      <c r="E299" s="22"/>
      <c r="F299" s="23"/>
      <c r="G299" s="23"/>
      <c r="H299" s="31">
        <f t="shared" si="8"/>
        <v>0</v>
      </c>
      <c r="I299" s="33" t="e">
        <f>'[1]Daily Report'!L492</f>
        <v>#N/A</v>
      </c>
      <c r="J299" s="33">
        <f>'[1]Daily Report'!D492</f>
        <v>0</v>
      </c>
      <c r="K299" s="33" t="e">
        <f>'[1]Daily Report'!J492</f>
        <v>#N/A</v>
      </c>
      <c r="L299" s="23"/>
      <c r="M299" s="27" t="e">
        <f t="shared" si="9"/>
        <v>#DIV/0!</v>
      </c>
      <c r="N299" s="28">
        <f>COUNTIF($J$5:M$130,$A299)</f>
        <v>0</v>
      </c>
      <c r="O299" s="28">
        <f>COUNTIF($J$131:K$256,$A299)</f>
        <v>0</v>
      </c>
      <c r="P299" s="28">
        <f>COUNTIF($J$257:K$382,$A299)</f>
        <v>0</v>
      </c>
      <c r="Q299" s="28">
        <f>COUNTIF($J$384:M$562,$A299)</f>
        <v>0</v>
      </c>
      <c r="U299" s="34">
        <f>'[1]Daily Report'!AC492</f>
        <v>0</v>
      </c>
    </row>
    <row r="300" spans="1:21" ht="18.75">
      <c r="A300" s="20" t="s">
        <v>327</v>
      </c>
      <c r="B300" s="32"/>
      <c r="C300" s="22"/>
      <c r="D300" s="22"/>
      <c r="E300" s="22"/>
      <c r="F300" s="23"/>
      <c r="G300" s="23"/>
      <c r="H300" s="31">
        <f t="shared" si="8"/>
        <v>0</v>
      </c>
      <c r="I300" s="33" t="e">
        <f>'[1]Daily Report'!L493</f>
        <v>#N/A</v>
      </c>
      <c r="J300" s="33">
        <f>'[1]Daily Report'!D493</f>
        <v>0</v>
      </c>
      <c r="K300" s="33" t="e">
        <f>'[1]Daily Report'!J493</f>
        <v>#N/A</v>
      </c>
      <c r="L300" s="23"/>
      <c r="M300" s="27" t="e">
        <f t="shared" si="9"/>
        <v>#DIV/0!</v>
      </c>
      <c r="N300" s="28">
        <f>COUNTIF($J$5:M$130,$A300)</f>
        <v>0</v>
      </c>
      <c r="O300" s="28">
        <f>COUNTIF($J$131:K$256,$A300)</f>
        <v>0</v>
      </c>
      <c r="P300" s="28">
        <f>COUNTIF($J$257:K$382,$A300)</f>
        <v>0</v>
      </c>
      <c r="Q300" s="28">
        <f>COUNTIF($J$384:M$562,$A300)</f>
        <v>0</v>
      </c>
      <c r="U300" s="34">
        <f>'[1]Daily Report'!AC493</f>
        <v>0</v>
      </c>
    </row>
    <row r="301" spans="1:21" ht="18.75">
      <c r="A301" s="20" t="s">
        <v>328</v>
      </c>
      <c r="B301" s="32"/>
      <c r="C301" s="22"/>
      <c r="D301" s="22"/>
      <c r="E301" s="22"/>
      <c r="F301" s="23"/>
      <c r="G301" s="23"/>
      <c r="H301" s="31">
        <f t="shared" si="8"/>
        <v>0</v>
      </c>
      <c r="I301" s="33" t="e">
        <f>'[1]Daily Report'!L494</f>
        <v>#N/A</v>
      </c>
      <c r="J301" s="33">
        <f>'[1]Daily Report'!D494</f>
        <v>0</v>
      </c>
      <c r="K301" s="33" t="e">
        <f>'[1]Daily Report'!J494</f>
        <v>#N/A</v>
      </c>
      <c r="L301" s="23"/>
      <c r="M301" s="27" t="e">
        <f t="shared" si="9"/>
        <v>#DIV/0!</v>
      </c>
      <c r="N301" s="28">
        <f>COUNTIF($J$5:M$130,$A301)</f>
        <v>0</v>
      </c>
      <c r="O301" s="28">
        <f>COUNTIF($J$131:K$256,$A301)</f>
        <v>0</v>
      </c>
      <c r="P301" s="28">
        <f>COUNTIF($J$257:K$382,$A301)</f>
        <v>0</v>
      </c>
      <c r="Q301" s="28">
        <f>COUNTIF($J$384:M$562,$A301)</f>
        <v>0</v>
      </c>
      <c r="U301" s="34">
        <f>'[1]Daily Report'!AC494</f>
        <v>0</v>
      </c>
    </row>
    <row r="302" spans="1:21" ht="18.75">
      <c r="A302" s="20" t="s">
        <v>329</v>
      </c>
      <c r="B302" s="32"/>
      <c r="C302" s="22"/>
      <c r="D302" s="22"/>
      <c r="E302" s="22"/>
      <c r="F302" s="23"/>
      <c r="G302" s="23"/>
      <c r="H302" s="31">
        <f t="shared" si="8"/>
        <v>0</v>
      </c>
      <c r="I302" s="33" t="e">
        <f>'[1]Daily Report'!L495</f>
        <v>#N/A</v>
      </c>
      <c r="J302" s="33">
        <f>'[1]Daily Report'!D495</f>
        <v>0</v>
      </c>
      <c r="K302" s="33" t="e">
        <f>'[1]Daily Report'!J495</f>
        <v>#N/A</v>
      </c>
      <c r="L302" s="23"/>
      <c r="M302" s="27" t="e">
        <f t="shared" si="9"/>
        <v>#DIV/0!</v>
      </c>
      <c r="N302" s="28">
        <f>COUNTIF($J$5:M$130,$A302)</f>
        <v>0</v>
      </c>
      <c r="O302" s="28">
        <f>COUNTIF($J$131:K$256,$A302)</f>
        <v>0</v>
      </c>
      <c r="P302" s="28">
        <f>COUNTIF($J$257:K$382,$A302)</f>
        <v>0</v>
      </c>
      <c r="Q302" s="28">
        <f>COUNTIF($J$384:M$562,$A302)</f>
        <v>0</v>
      </c>
      <c r="U302" s="34">
        <f>'[1]Daily Report'!AC495</f>
        <v>0</v>
      </c>
    </row>
    <row r="303" spans="1:21" ht="18.75">
      <c r="A303" s="20" t="s">
        <v>330</v>
      </c>
      <c r="B303" s="32"/>
      <c r="C303" s="22"/>
      <c r="D303" s="22"/>
      <c r="E303" s="22"/>
      <c r="F303" s="23"/>
      <c r="G303" s="23"/>
      <c r="H303" s="31">
        <f t="shared" si="8"/>
        <v>0</v>
      </c>
      <c r="I303" s="33" t="e">
        <f>'[1]Daily Report'!L496</f>
        <v>#N/A</v>
      </c>
      <c r="J303" s="33">
        <f>'[1]Daily Report'!D496</f>
        <v>0</v>
      </c>
      <c r="K303" s="33" t="e">
        <f>'[1]Daily Report'!J496</f>
        <v>#N/A</v>
      </c>
      <c r="L303" s="23"/>
      <c r="M303" s="27" t="e">
        <f t="shared" si="9"/>
        <v>#DIV/0!</v>
      </c>
      <c r="N303" s="28">
        <f>COUNTIF($J$5:M$130,$A303)</f>
        <v>0</v>
      </c>
      <c r="O303" s="28">
        <f>COUNTIF($J$131:K$256,$A303)</f>
        <v>0</v>
      </c>
      <c r="P303" s="28">
        <f>COUNTIF($J$257:K$382,$A303)</f>
        <v>0</v>
      </c>
      <c r="Q303" s="28">
        <f>COUNTIF($J$384:M$562,$A303)</f>
        <v>0</v>
      </c>
      <c r="U303" s="34">
        <f>'[1]Daily Report'!AC496</f>
        <v>0</v>
      </c>
    </row>
    <row r="304" spans="1:21" ht="18.75">
      <c r="A304" s="20" t="s">
        <v>331</v>
      </c>
      <c r="B304" s="32"/>
      <c r="C304" s="22"/>
      <c r="D304" s="22"/>
      <c r="E304" s="22"/>
      <c r="F304" s="23"/>
      <c r="G304" s="23"/>
      <c r="H304" s="31">
        <f t="shared" si="8"/>
        <v>0</v>
      </c>
      <c r="I304" s="33" t="e">
        <f>'[1]Daily Report'!L497</f>
        <v>#N/A</v>
      </c>
      <c r="J304" s="33">
        <f>'[1]Daily Report'!D497</f>
        <v>0</v>
      </c>
      <c r="K304" s="33" t="e">
        <f>'[1]Daily Report'!J497</f>
        <v>#N/A</v>
      </c>
      <c r="L304" s="23"/>
      <c r="M304" s="27" t="e">
        <f t="shared" si="9"/>
        <v>#DIV/0!</v>
      </c>
      <c r="N304" s="28">
        <f>COUNTIF($J$5:M$130,$A304)</f>
        <v>0</v>
      </c>
      <c r="O304" s="28">
        <f>COUNTIF($J$131:K$256,$A304)</f>
        <v>0</v>
      </c>
      <c r="P304" s="28">
        <f>COUNTIF($J$257:K$382,$A304)</f>
        <v>0</v>
      </c>
      <c r="Q304" s="28">
        <f>COUNTIF($J$384:M$562,$A304)</f>
        <v>0</v>
      </c>
      <c r="U304" s="34">
        <f>'[1]Daily Report'!AC497</f>
        <v>0</v>
      </c>
    </row>
    <row r="305" spans="1:21" ht="18.75">
      <c r="A305" s="20" t="s">
        <v>332</v>
      </c>
      <c r="B305" s="32"/>
      <c r="C305" s="22"/>
      <c r="D305" s="22"/>
      <c r="E305" s="22"/>
      <c r="F305" s="23"/>
      <c r="G305" s="23"/>
      <c r="H305" s="31">
        <f t="shared" si="8"/>
        <v>0</v>
      </c>
      <c r="I305" s="33" t="e">
        <f>'[1]Daily Report'!L498</f>
        <v>#N/A</v>
      </c>
      <c r="J305" s="33">
        <f>'[1]Daily Report'!D498</f>
        <v>0</v>
      </c>
      <c r="K305" s="33" t="e">
        <f>'[1]Daily Report'!J498</f>
        <v>#N/A</v>
      </c>
      <c r="L305" s="23"/>
      <c r="M305" s="27" t="e">
        <f t="shared" si="9"/>
        <v>#DIV/0!</v>
      </c>
      <c r="N305" s="28">
        <f>COUNTIF($J$5:M$130,$A305)</f>
        <v>0</v>
      </c>
      <c r="O305" s="28">
        <f>COUNTIF($J$131:K$256,$A305)</f>
        <v>0</v>
      </c>
      <c r="P305" s="28">
        <f>COUNTIF($J$257:K$382,$A305)</f>
        <v>0</v>
      </c>
      <c r="Q305" s="28">
        <f>COUNTIF($J$384:M$562,$A305)</f>
        <v>0</v>
      </c>
      <c r="U305" s="34">
        <f>'[1]Daily Report'!AC498</f>
        <v>0</v>
      </c>
    </row>
    <row r="306" spans="1:21" ht="18.75">
      <c r="A306" s="20" t="s">
        <v>333</v>
      </c>
      <c r="B306" s="32"/>
      <c r="C306" s="22"/>
      <c r="D306" s="22"/>
      <c r="E306" s="22"/>
      <c r="F306" s="23"/>
      <c r="G306" s="23"/>
      <c r="H306" s="31">
        <f t="shared" si="8"/>
        <v>0</v>
      </c>
      <c r="I306" s="33" t="e">
        <f>'[1]Daily Report'!L499</f>
        <v>#N/A</v>
      </c>
      <c r="J306" s="33">
        <f>'[1]Daily Report'!D499</f>
        <v>0</v>
      </c>
      <c r="K306" s="33" t="e">
        <f>'[1]Daily Report'!J499</f>
        <v>#N/A</v>
      </c>
      <c r="L306" s="23"/>
      <c r="M306" s="27" t="e">
        <f t="shared" si="9"/>
        <v>#DIV/0!</v>
      </c>
      <c r="N306" s="28">
        <f>COUNTIF($J$5:M$130,$A306)</f>
        <v>0</v>
      </c>
      <c r="O306" s="28">
        <f>COUNTIF($J$131:K$256,$A306)</f>
        <v>0</v>
      </c>
      <c r="P306" s="28">
        <f>COUNTIF($J$257:K$382,$A306)</f>
        <v>0</v>
      </c>
      <c r="Q306" s="28">
        <f>COUNTIF($J$384:M$562,$A306)</f>
        <v>0</v>
      </c>
      <c r="U306" s="34">
        <f>'[1]Daily Report'!AC499</f>
        <v>0</v>
      </c>
    </row>
    <row r="307" spans="1:21" ht="18.75">
      <c r="A307" s="20" t="s">
        <v>334</v>
      </c>
      <c r="B307" s="32"/>
      <c r="C307" s="22"/>
      <c r="D307" s="22"/>
      <c r="E307" s="22"/>
      <c r="F307" s="23"/>
      <c r="G307" s="23"/>
      <c r="H307" s="31">
        <f t="shared" si="8"/>
        <v>0</v>
      </c>
      <c r="I307" s="33" t="e">
        <f>'[1]Daily Report'!L500</f>
        <v>#N/A</v>
      </c>
      <c r="J307" s="33">
        <f>'[1]Daily Report'!D500</f>
        <v>0</v>
      </c>
      <c r="K307" s="33" t="e">
        <f>'[1]Daily Report'!J500</f>
        <v>#N/A</v>
      </c>
      <c r="L307" s="23"/>
      <c r="M307" s="27" t="e">
        <f t="shared" si="9"/>
        <v>#DIV/0!</v>
      </c>
      <c r="N307" s="28">
        <f>COUNTIF($J$5:M$130,$A307)</f>
        <v>0</v>
      </c>
      <c r="O307" s="28">
        <f>COUNTIF($J$131:K$256,$A307)</f>
        <v>0</v>
      </c>
      <c r="P307" s="28">
        <f>COUNTIF($J$257:K$382,$A307)</f>
        <v>0</v>
      </c>
      <c r="Q307" s="28">
        <f>COUNTIF($J$384:M$562,$A307)</f>
        <v>0</v>
      </c>
      <c r="U307" s="34">
        <f>'[1]Daily Report'!AC500</f>
        <v>0</v>
      </c>
    </row>
    <row r="308" spans="1:21" ht="18.75">
      <c r="A308" s="20" t="s">
        <v>335</v>
      </c>
      <c r="B308" s="32"/>
      <c r="C308" s="22"/>
      <c r="D308" s="22"/>
      <c r="E308" s="22"/>
      <c r="F308" s="23"/>
      <c r="G308" s="23"/>
      <c r="H308" s="31">
        <f t="shared" si="8"/>
        <v>0</v>
      </c>
      <c r="I308" s="33" t="e">
        <f>'[1]Daily Report'!L501</f>
        <v>#N/A</v>
      </c>
      <c r="J308" s="33">
        <f>'[1]Daily Report'!D501</f>
        <v>0</v>
      </c>
      <c r="K308" s="33" t="e">
        <f>'[1]Daily Report'!J501</f>
        <v>#N/A</v>
      </c>
      <c r="L308" s="23"/>
      <c r="M308" s="27" t="e">
        <f t="shared" si="9"/>
        <v>#DIV/0!</v>
      </c>
      <c r="N308" s="28">
        <f>COUNTIF($J$5:M$130,$A308)</f>
        <v>0</v>
      </c>
      <c r="O308" s="28">
        <f>COUNTIF($J$131:K$256,$A308)</f>
        <v>0</v>
      </c>
      <c r="P308" s="28">
        <f>COUNTIF($J$257:K$382,$A308)</f>
        <v>0</v>
      </c>
      <c r="Q308" s="28">
        <f>COUNTIF($J$384:M$562,$A308)</f>
        <v>0</v>
      </c>
      <c r="U308" s="34">
        <f>'[1]Daily Report'!AC501</f>
        <v>0</v>
      </c>
    </row>
    <row r="309" spans="1:21" ht="18.75">
      <c r="A309" s="20" t="s">
        <v>336</v>
      </c>
      <c r="B309" s="32"/>
      <c r="C309" s="22"/>
      <c r="D309" s="22"/>
      <c r="E309" s="22"/>
      <c r="F309" s="23"/>
      <c r="G309" s="23"/>
      <c r="H309" s="31">
        <f t="shared" si="8"/>
        <v>0</v>
      </c>
      <c r="I309" s="33" t="e">
        <f>'[1]Daily Report'!L502</f>
        <v>#N/A</v>
      </c>
      <c r="J309" s="33">
        <f>'[1]Daily Report'!D502</f>
        <v>0</v>
      </c>
      <c r="K309" s="33" t="e">
        <f>'[1]Daily Report'!J502</f>
        <v>#N/A</v>
      </c>
      <c r="L309" s="23"/>
      <c r="M309" s="27" t="e">
        <f t="shared" si="9"/>
        <v>#DIV/0!</v>
      </c>
      <c r="N309" s="28">
        <f>COUNTIF($J$5:M$130,$A309)</f>
        <v>0</v>
      </c>
      <c r="O309" s="28">
        <f>COUNTIF($J$131:K$256,$A309)</f>
        <v>0</v>
      </c>
      <c r="P309" s="28">
        <f>COUNTIF($J$257:K$382,$A309)</f>
        <v>0</v>
      </c>
      <c r="Q309" s="28">
        <f>COUNTIF($J$384:M$562,$A309)</f>
        <v>0</v>
      </c>
      <c r="U309" s="34">
        <f>'[1]Daily Report'!AC502</f>
        <v>0</v>
      </c>
    </row>
    <row r="310" spans="1:21" ht="18.75">
      <c r="A310" s="20" t="s">
        <v>337</v>
      </c>
      <c r="B310" s="32"/>
      <c r="C310" s="22"/>
      <c r="D310" s="22"/>
      <c r="E310" s="22"/>
      <c r="F310" s="23"/>
      <c r="G310" s="23"/>
      <c r="H310" s="31">
        <f t="shared" si="8"/>
        <v>0</v>
      </c>
      <c r="I310" s="33" t="e">
        <f>'[1]Daily Report'!L503</f>
        <v>#N/A</v>
      </c>
      <c r="J310" s="33">
        <f>'[1]Daily Report'!D503</f>
        <v>0</v>
      </c>
      <c r="K310" s="33" t="e">
        <f>'[1]Daily Report'!J503</f>
        <v>#N/A</v>
      </c>
      <c r="L310" s="23"/>
      <c r="M310" s="27" t="e">
        <f t="shared" si="9"/>
        <v>#DIV/0!</v>
      </c>
      <c r="N310" s="28">
        <f>COUNTIF($J$5:M$130,$A310)</f>
        <v>0</v>
      </c>
      <c r="O310" s="28">
        <f>COUNTIF($J$131:K$256,$A310)</f>
        <v>0</v>
      </c>
      <c r="P310" s="28">
        <f>COUNTIF($J$257:K$382,$A310)</f>
        <v>0</v>
      </c>
      <c r="Q310" s="28">
        <f>COUNTIF($J$384:M$562,$A310)</f>
        <v>0</v>
      </c>
      <c r="U310" s="34">
        <f>'[1]Daily Report'!AC503</f>
        <v>0</v>
      </c>
    </row>
    <row r="311" spans="1:21" ht="18.75">
      <c r="A311" s="20" t="s">
        <v>338</v>
      </c>
      <c r="B311" s="32"/>
      <c r="C311" s="22"/>
      <c r="D311" s="22"/>
      <c r="E311" s="22"/>
      <c r="F311" s="23"/>
      <c r="G311" s="23"/>
      <c r="H311" s="31">
        <f t="shared" si="8"/>
        <v>0</v>
      </c>
      <c r="I311" s="33" t="e">
        <f>'[1]Daily Report'!L516</f>
        <v>#N/A</v>
      </c>
      <c r="J311" s="33">
        <f>'[1]Daily Report'!D516</f>
        <v>0</v>
      </c>
      <c r="K311" s="33" t="e">
        <f>'[1]Daily Report'!J516</f>
        <v>#N/A</v>
      </c>
      <c r="L311" s="23"/>
      <c r="M311" s="27" t="e">
        <f t="shared" si="9"/>
        <v>#DIV/0!</v>
      </c>
      <c r="N311" s="28">
        <f>COUNTIF($J$5:M$130,$A311)</f>
        <v>0</v>
      </c>
      <c r="O311" s="28">
        <f>COUNTIF($J$131:K$256,$A311)</f>
        <v>0</v>
      </c>
      <c r="P311" s="28">
        <f>COUNTIF($J$257:K$382,$A311)</f>
        <v>0</v>
      </c>
      <c r="Q311" s="28">
        <f>COUNTIF($J$384:M$562,$A311)</f>
        <v>0</v>
      </c>
      <c r="U311" s="34">
        <f>'[1]Daily Report'!AC516</f>
        <v>0</v>
      </c>
    </row>
    <row r="312" spans="1:21" ht="18.75">
      <c r="A312" s="20" t="s">
        <v>339</v>
      </c>
      <c r="B312" s="32"/>
      <c r="C312" s="22"/>
      <c r="D312" s="22"/>
      <c r="E312" s="22"/>
      <c r="F312" s="23"/>
      <c r="G312" s="23"/>
      <c r="H312" s="31">
        <f t="shared" si="8"/>
        <v>0</v>
      </c>
      <c r="I312" s="33" t="e">
        <f>'[1]Daily Report'!L517</f>
        <v>#N/A</v>
      </c>
      <c r="J312" s="33">
        <f>'[1]Daily Report'!D517</f>
        <v>0</v>
      </c>
      <c r="K312" s="33" t="e">
        <f>'[1]Daily Report'!J517</f>
        <v>#N/A</v>
      </c>
      <c r="L312" s="23"/>
      <c r="M312" s="27" t="e">
        <f t="shared" si="9"/>
        <v>#DIV/0!</v>
      </c>
      <c r="N312" s="28">
        <f>COUNTIF($J$5:M$130,$A312)</f>
        <v>0</v>
      </c>
      <c r="O312" s="28">
        <f>COUNTIF($J$131:K$256,$A312)</f>
        <v>0</v>
      </c>
      <c r="P312" s="28">
        <f>COUNTIF($J$257:K$382,$A312)</f>
        <v>0</v>
      </c>
      <c r="Q312" s="28">
        <f>COUNTIF($J$384:M$562,$A312)</f>
        <v>0</v>
      </c>
      <c r="U312" s="34">
        <f>'[1]Daily Report'!AC517</f>
        <v>0</v>
      </c>
    </row>
    <row r="313" spans="1:21" ht="18.75">
      <c r="A313" s="20" t="s">
        <v>340</v>
      </c>
      <c r="B313" s="32"/>
      <c r="C313" s="22"/>
      <c r="D313" s="22"/>
      <c r="E313" s="22"/>
      <c r="F313" s="23"/>
      <c r="G313" s="23"/>
      <c r="H313" s="31">
        <f t="shared" si="8"/>
        <v>0</v>
      </c>
      <c r="I313" s="33" t="e">
        <f>'[1]Daily Report'!L518</f>
        <v>#N/A</v>
      </c>
      <c r="J313" s="33">
        <f>'[1]Daily Report'!D518</f>
        <v>0</v>
      </c>
      <c r="K313" s="33" t="e">
        <f>'[1]Daily Report'!J518</f>
        <v>#N/A</v>
      </c>
      <c r="L313" s="23"/>
      <c r="M313" s="27" t="e">
        <f t="shared" si="9"/>
        <v>#DIV/0!</v>
      </c>
      <c r="N313" s="28">
        <f>COUNTIF($J$5:M$130,$A313)</f>
        <v>0</v>
      </c>
      <c r="O313" s="28">
        <f>COUNTIF($J$131:K$256,$A313)</f>
        <v>0</v>
      </c>
      <c r="P313" s="28">
        <f>COUNTIF($J$257:K$382,$A313)</f>
        <v>0</v>
      </c>
      <c r="Q313" s="28">
        <f>COUNTIF($J$384:M$562,$A313)</f>
        <v>0</v>
      </c>
      <c r="U313" s="34">
        <f>'[1]Daily Report'!AC518</f>
        <v>0</v>
      </c>
    </row>
    <row r="314" spans="1:21" ht="18.75">
      <c r="A314" s="20" t="s">
        <v>341</v>
      </c>
      <c r="B314" s="32"/>
      <c r="C314" s="22"/>
      <c r="D314" s="22"/>
      <c r="E314" s="22"/>
      <c r="F314" s="23"/>
      <c r="G314" s="23"/>
      <c r="H314" s="31">
        <f t="shared" si="8"/>
        <v>0</v>
      </c>
      <c r="I314" s="33" t="e">
        <f>'[1]Daily Report'!L519</f>
        <v>#N/A</v>
      </c>
      <c r="J314" s="33">
        <f>'[1]Daily Report'!D519</f>
        <v>0</v>
      </c>
      <c r="K314" s="33" t="e">
        <f>'[1]Daily Report'!J519</f>
        <v>#N/A</v>
      </c>
      <c r="L314" s="23"/>
      <c r="M314" s="27" t="e">
        <f t="shared" si="9"/>
        <v>#DIV/0!</v>
      </c>
      <c r="N314" s="28">
        <f>COUNTIF($J$5:M$130,$A314)</f>
        <v>0</v>
      </c>
      <c r="O314" s="28">
        <f>COUNTIF($J$131:K$256,$A314)</f>
        <v>0</v>
      </c>
      <c r="P314" s="28">
        <f>COUNTIF($J$257:K$382,$A314)</f>
        <v>0</v>
      </c>
      <c r="Q314" s="28">
        <f>COUNTIF($J$384:M$562,$A314)</f>
        <v>0</v>
      </c>
      <c r="U314" s="34">
        <f>'[1]Daily Report'!AC519</f>
        <v>0</v>
      </c>
    </row>
    <row r="315" spans="1:21" ht="18.75">
      <c r="A315" s="20" t="s">
        <v>342</v>
      </c>
      <c r="B315" s="32"/>
      <c r="C315" s="22"/>
      <c r="D315" s="22"/>
      <c r="E315" s="22"/>
      <c r="F315" s="23"/>
      <c r="G315" s="23"/>
      <c r="H315" s="31">
        <f t="shared" si="8"/>
        <v>0</v>
      </c>
      <c r="I315" s="33" t="e">
        <f>'[1]Daily Report'!L520</f>
        <v>#N/A</v>
      </c>
      <c r="J315" s="33">
        <f>'[1]Daily Report'!D520</f>
        <v>0</v>
      </c>
      <c r="K315" s="33" t="e">
        <f>'[1]Daily Report'!J520</f>
        <v>#N/A</v>
      </c>
      <c r="L315" s="23"/>
      <c r="M315" s="27" t="e">
        <f t="shared" si="9"/>
        <v>#DIV/0!</v>
      </c>
      <c r="N315" s="28">
        <f>COUNTIF($J$5:M$130,$A315)</f>
        <v>0</v>
      </c>
      <c r="O315" s="28">
        <f>COUNTIF($J$131:K$256,$A315)</f>
        <v>0</v>
      </c>
      <c r="P315" s="28">
        <f>COUNTIF($J$257:K$382,$A315)</f>
        <v>0</v>
      </c>
      <c r="Q315" s="28">
        <f>COUNTIF($J$384:M$562,$A315)</f>
        <v>0</v>
      </c>
      <c r="U315" s="34">
        <f>'[1]Daily Report'!AC520</f>
        <v>0</v>
      </c>
    </row>
    <row r="316" spans="1:21" ht="18.75">
      <c r="A316" s="20" t="s">
        <v>343</v>
      </c>
      <c r="B316" s="32"/>
      <c r="C316" s="22"/>
      <c r="D316" s="22"/>
      <c r="E316" s="22"/>
      <c r="F316" s="23"/>
      <c r="G316" s="23"/>
      <c r="H316" s="31">
        <f t="shared" si="8"/>
        <v>0</v>
      </c>
      <c r="I316" s="33" t="e">
        <f>'[1]Daily Report'!L521</f>
        <v>#N/A</v>
      </c>
      <c r="J316" s="33">
        <f>'[1]Daily Report'!D521</f>
        <v>0</v>
      </c>
      <c r="K316" s="33" t="e">
        <f>'[1]Daily Report'!J521</f>
        <v>#N/A</v>
      </c>
      <c r="L316" s="23"/>
      <c r="M316" s="27" t="e">
        <f t="shared" si="9"/>
        <v>#DIV/0!</v>
      </c>
      <c r="N316" s="28">
        <f>COUNTIF($J$5:M$130,$A316)</f>
        <v>0</v>
      </c>
      <c r="O316" s="28">
        <f>COUNTIF($J$131:K$256,$A316)</f>
        <v>0</v>
      </c>
      <c r="P316" s="28">
        <f>COUNTIF($J$257:K$382,$A316)</f>
        <v>0</v>
      </c>
      <c r="Q316" s="28">
        <f>COUNTIF($J$384:M$562,$A316)</f>
        <v>0</v>
      </c>
      <c r="U316" s="34">
        <f>'[1]Daily Report'!AC521</f>
        <v>0</v>
      </c>
    </row>
    <row r="317" spans="1:21" ht="18.75">
      <c r="A317" s="20" t="s">
        <v>344</v>
      </c>
      <c r="B317" s="32"/>
      <c r="C317" s="22"/>
      <c r="D317" s="22"/>
      <c r="E317" s="22"/>
      <c r="F317" s="23"/>
      <c r="G317" s="23"/>
      <c r="H317" s="31">
        <f t="shared" si="8"/>
        <v>0</v>
      </c>
      <c r="I317" s="33" t="e">
        <f>'[1]Daily Report'!L522</f>
        <v>#N/A</v>
      </c>
      <c r="J317" s="33">
        <f>'[1]Daily Report'!D522</f>
        <v>0</v>
      </c>
      <c r="K317" s="33" t="e">
        <f>'[1]Daily Report'!J522</f>
        <v>#N/A</v>
      </c>
      <c r="L317" s="23"/>
      <c r="M317" s="27" t="e">
        <f t="shared" si="9"/>
        <v>#DIV/0!</v>
      </c>
      <c r="N317" s="28">
        <f>COUNTIF($J$5:M$130,$A317)</f>
        <v>0</v>
      </c>
      <c r="O317" s="28">
        <f>COUNTIF($J$131:K$256,$A317)</f>
        <v>0</v>
      </c>
      <c r="P317" s="28">
        <f>COUNTIF($J$257:K$382,$A317)</f>
        <v>0</v>
      </c>
      <c r="Q317" s="28">
        <f>COUNTIF($J$384:M$562,$A317)</f>
        <v>0</v>
      </c>
      <c r="U317" s="34">
        <f>'[1]Daily Report'!AC522</f>
        <v>0</v>
      </c>
    </row>
    <row r="318" spans="1:21" ht="18.75">
      <c r="A318" s="20" t="s">
        <v>345</v>
      </c>
      <c r="B318" s="32"/>
      <c r="C318" s="22"/>
      <c r="D318" s="22"/>
      <c r="E318" s="22"/>
      <c r="F318" s="23"/>
      <c r="G318" s="23"/>
      <c r="H318" s="31">
        <f t="shared" si="8"/>
        <v>0</v>
      </c>
      <c r="I318" s="33" t="e">
        <f>'[1]Daily Report'!L523</f>
        <v>#N/A</v>
      </c>
      <c r="J318" s="33">
        <f>'[1]Daily Report'!D523</f>
        <v>0</v>
      </c>
      <c r="K318" s="33" t="e">
        <f>'[1]Daily Report'!J523</f>
        <v>#N/A</v>
      </c>
      <c r="L318" s="23"/>
      <c r="M318" s="27" t="e">
        <f t="shared" si="9"/>
        <v>#DIV/0!</v>
      </c>
      <c r="N318" s="28">
        <f>COUNTIF($J$5:M$130,$A318)</f>
        <v>0</v>
      </c>
      <c r="O318" s="28">
        <f>COUNTIF($J$131:K$256,$A318)</f>
        <v>0</v>
      </c>
      <c r="P318" s="28">
        <f>COUNTIF($J$257:K$382,$A318)</f>
        <v>0</v>
      </c>
      <c r="Q318" s="28">
        <f>COUNTIF($J$384:M$562,$A318)</f>
        <v>0</v>
      </c>
      <c r="U318" s="34">
        <f>'[1]Daily Report'!AC523</f>
        <v>0</v>
      </c>
    </row>
    <row r="319" spans="1:21" ht="18.75">
      <c r="A319" s="20" t="s">
        <v>346</v>
      </c>
      <c r="B319" s="32"/>
      <c r="C319" s="22"/>
      <c r="D319" s="22"/>
      <c r="E319" s="22"/>
      <c r="F319" s="23"/>
      <c r="G319" s="23"/>
      <c r="H319" s="31">
        <f t="shared" si="8"/>
        <v>0</v>
      </c>
      <c r="I319" s="33" t="e">
        <f>'[1]Daily Report'!L524</f>
        <v>#N/A</v>
      </c>
      <c r="J319" s="33">
        <f>'[1]Daily Report'!D524</f>
        <v>0</v>
      </c>
      <c r="K319" s="33" t="e">
        <f>'[1]Daily Report'!J524</f>
        <v>#N/A</v>
      </c>
      <c r="L319" s="23"/>
      <c r="M319" s="27" t="e">
        <f t="shared" si="9"/>
        <v>#DIV/0!</v>
      </c>
      <c r="N319" s="28">
        <f>COUNTIF($J$5:M$130,$A319)</f>
        <v>0</v>
      </c>
      <c r="O319" s="28">
        <f>COUNTIF($J$131:K$256,$A319)</f>
        <v>0</v>
      </c>
      <c r="P319" s="28">
        <f>COUNTIF($J$257:K$382,$A319)</f>
        <v>0</v>
      </c>
      <c r="Q319" s="28">
        <f>COUNTIF($J$384:M$562,$A319)</f>
        <v>0</v>
      </c>
      <c r="U319" s="34">
        <f>'[1]Daily Report'!AC524</f>
        <v>0</v>
      </c>
    </row>
    <row r="320" spans="1:21" ht="18.75">
      <c r="A320" s="20" t="s">
        <v>347</v>
      </c>
      <c r="B320" s="32"/>
      <c r="C320" s="22"/>
      <c r="D320" s="22"/>
      <c r="E320" s="22"/>
      <c r="F320" s="23"/>
      <c r="G320" s="23"/>
      <c r="H320" s="31">
        <f t="shared" si="8"/>
        <v>0</v>
      </c>
      <c r="I320" s="33" t="e">
        <f>'[1]Daily Report'!L525</f>
        <v>#N/A</v>
      </c>
      <c r="J320" s="33">
        <f>'[1]Daily Report'!D525</f>
        <v>0</v>
      </c>
      <c r="K320" s="33" t="e">
        <f>'[1]Daily Report'!J525</f>
        <v>#N/A</v>
      </c>
      <c r="L320" s="23"/>
      <c r="M320" s="27" t="e">
        <f t="shared" si="9"/>
        <v>#DIV/0!</v>
      </c>
      <c r="N320" s="28">
        <f>COUNTIF($J$5:M$130,$A320)</f>
        <v>0</v>
      </c>
      <c r="O320" s="28">
        <f>COUNTIF($J$131:K$256,$A320)</f>
        <v>0</v>
      </c>
      <c r="P320" s="28">
        <f>COUNTIF($J$257:K$382,$A320)</f>
        <v>0</v>
      </c>
      <c r="Q320" s="28">
        <f>COUNTIF($J$384:M$562,$A320)</f>
        <v>0</v>
      </c>
      <c r="U320" s="34">
        <f>'[1]Daily Report'!AC525</f>
        <v>0</v>
      </c>
    </row>
    <row r="321" spans="1:21" ht="18.75">
      <c r="A321" s="20" t="s">
        <v>348</v>
      </c>
      <c r="B321" s="32"/>
      <c r="C321" s="22"/>
      <c r="D321" s="22"/>
      <c r="E321" s="22"/>
      <c r="F321" s="23"/>
      <c r="G321" s="23"/>
      <c r="H321" s="31">
        <f t="shared" si="8"/>
        <v>0</v>
      </c>
      <c r="I321" s="33" t="e">
        <f>'[1]Daily Report'!L526</f>
        <v>#N/A</v>
      </c>
      <c r="J321" s="33">
        <f>'[1]Daily Report'!D526</f>
        <v>0</v>
      </c>
      <c r="K321" s="33" t="e">
        <f>'[1]Daily Report'!J526</f>
        <v>#N/A</v>
      </c>
      <c r="L321" s="23"/>
      <c r="M321" s="27" t="e">
        <f t="shared" si="9"/>
        <v>#DIV/0!</v>
      </c>
      <c r="N321" s="28">
        <f>COUNTIF($J$5:M$130,$A321)</f>
        <v>0</v>
      </c>
      <c r="O321" s="28">
        <f>COUNTIF($J$131:K$256,$A321)</f>
        <v>0</v>
      </c>
      <c r="P321" s="28">
        <f>COUNTIF($J$257:K$382,$A321)</f>
        <v>0</v>
      </c>
      <c r="Q321" s="28">
        <f>COUNTIF($J$384:M$562,$A321)</f>
        <v>0</v>
      </c>
      <c r="U321" s="34">
        <f>'[1]Daily Report'!AC526</f>
        <v>0</v>
      </c>
    </row>
    <row r="322" spans="1:21" ht="18.75">
      <c r="A322" s="20" t="s">
        <v>349</v>
      </c>
      <c r="B322" s="32"/>
      <c r="C322" s="22"/>
      <c r="D322" s="22"/>
      <c r="E322" s="22"/>
      <c r="F322" s="23"/>
      <c r="G322" s="23"/>
      <c r="H322" s="31">
        <f t="shared" si="8"/>
        <v>0</v>
      </c>
      <c r="I322" s="33" t="e">
        <f>'[1]Daily Report'!L527</f>
        <v>#N/A</v>
      </c>
      <c r="J322" s="33">
        <f>'[1]Daily Report'!D527</f>
        <v>0</v>
      </c>
      <c r="K322" s="33" t="e">
        <f>'[1]Daily Report'!J527</f>
        <v>#N/A</v>
      </c>
      <c r="L322" s="23"/>
      <c r="M322" s="27" t="e">
        <f t="shared" si="9"/>
        <v>#DIV/0!</v>
      </c>
      <c r="N322" s="28">
        <f>COUNTIF($J$5:M$130,$A322)</f>
        <v>0</v>
      </c>
      <c r="O322" s="28">
        <f>COUNTIF($J$131:K$256,$A322)</f>
        <v>0</v>
      </c>
      <c r="P322" s="28">
        <f>COUNTIF($J$257:K$382,$A322)</f>
        <v>0</v>
      </c>
      <c r="Q322" s="28">
        <f>COUNTIF($J$384:M$562,$A322)</f>
        <v>0</v>
      </c>
      <c r="U322" s="34">
        <f>'[1]Daily Report'!AC527</f>
        <v>0</v>
      </c>
    </row>
    <row r="323" spans="1:21" ht="18.75">
      <c r="A323" s="20" t="s">
        <v>350</v>
      </c>
      <c r="B323" s="32"/>
      <c r="C323" s="22"/>
      <c r="D323" s="22"/>
      <c r="E323" s="22"/>
      <c r="F323" s="23"/>
      <c r="G323" s="23"/>
      <c r="H323" s="31">
        <f t="shared" si="8"/>
        <v>0</v>
      </c>
      <c r="I323" s="33" t="e">
        <f>'[1]Daily Report'!L528</f>
        <v>#N/A</v>
      </c>
      <c r="J323" s="33">
        <f>'[1]Daily Report'!D528</f>
        <v>0</v>
      </c>
      <c r="K323" s="33" t="e">
        <f>'[1]Daily Report'!J528</f>
        <v>#N/A</v>
      </c>
      <c r="L323" s="23"/>
      <c r="M323" s="27" t="e">
        <f t="shared" si="9"/>
        <v>#DIV/0!</v>
      </c>
      <c r="N323" s="28">
        <f>COUNTIF($J$5:M$130,$A323)</f>
        <v>0</v>
      </c>
      <c r="O323" s="28">
        <f>COUNTIF($J$131:K$256,$A323)</f>
        <v>0</v>
      </c>
      <c r="P323" s="28">
        <f>COUNTIF($J$257:K$382,$A323)</f>
        <v>0</v>
      </c>
      <c r="Q323" s="28">
        <f>COUNTIF($J$384:M$562,$A323)</f>
        <v>0</v>
      </c>
      <c r="U323" s="34">
        <f>'[1]Daily Report'!AC528</f>
        <v>0</v>
      </c>
    </row>
    <row r="324" spans="1:21" ht="18.75">
      <c r="A324" s="20" t="s">
        <v>351</v>
      </c>
      <c r="B324" s="32"/>
      <c r="C324" s="22"/>
      <c r="D324" s="22"/>
      <c r="E324" s="22"/>
      <c r="F324" s="23"/>
      <c r="G324" s="23"/>
      <c r="H324" s="31">
        <f t="shared" si="8"/>
        <v>0</v>
      </c>
      <c r="I324" s="33" t="e">
        <f>'[1]Daily Report'!L529</f>
        <v>#N/A</v>
      </c>
      <c r="J324" s="33">
        <f>'[1]Daily Report'!D529</f>
        <v>0</v>
      </c>
      <c r="K324" s="33" t="e">
        <f>'[1]Daily Report'!J529</f>
        <v>#N/A</v>
      </c>
      <c r="L324" s="23"/>
      <c r="M324" s="27" t="e">
        <f t="shared" si="9"/>
        <v>#DIV/0!</v>
      </c>
      <c r="N324" s="28">
        <f>COUNTIF($J$5:M$130,$A324)</f>
        <v>0</v>
      </c>
      <c r="O324" s="28">
        <f>COUNTIF($J$131:K$256,$A324)</f>
        <v>0</v>
      </c>
      <c r="P324" s="28">
        <f>COUNTIF($J$257:K$382,$A324)</f>
        <v>0</v>
      </c>
      <c r="Q324" s="28">
        <f>COUNTIF($J$384:M$562,$A324)</f>
        <v>0</v>
      </c>
      <c r="U324" s="34">
        <f>'[1]Daily Report'!AC529</f>
        <v>0</v>
      </c>
    </row>
    <row r="325" spans="1:21" ht="18.75">
      <c r="A325" s="20" t="s">
        <v>352</v>
      </c>
      <c r="B325" s="32"/>
      <c r="C325" s="22"/>
      <c r="D325" s="22"/>
      <c r="E325" s="22"/>
      <c r="F325" s="23"/>
      <c r="G325" s="23"/>
      <c r="H325" s="31">
        <f t="shared" si="8"/>
        <v>0</v>
      </c>
      <c r="I325" s="33" t="e">
        <f>'[1]Daily Report'!L530</f>
        <v>#N/A</v>
      </c>
      <c r="J325" s="33">
        <f>'[1]Daily Report'!D530</f>
        <v>0</v>
      </c>
      <c r="K325" s="33" t="e">
        <f>'[1]Daily Report'!J530</f>
        <v>#N/A</v>
      </c>
      <c r="L325" s="23"/>
      <c r="M325" s="27" t="e">
        <f t="shared" si="9"/>
        <v>#DIV/0!</v>
      </c>
      <c r="N325" s="28">
        <f>COUNTIF($J$5:M$130,$A325)</f>
        <v>0</v>
      </c>
      <c r="O325" s="28">
        <f>COUNTIF($J$131:K$256,$A325)</f>
        <v>0</v>
      </c>
      <c r="P325" s="28">
        <f>COUNTIF($J$257:K$382,$A325)</f>
        <v>0</v>
      </c>
      <c r="Q325" s="28">
        <f>COUNTIF($J$384:M$562,$A325)</f>
        <v>0</v>
      </c>
      <c r="U325" s="34">
        <f>'[1]Daily Report'!AC530</f>
        <v>0</v>
      </c>
    </row>
    <row r="326" spans="1:21" ht="18.75">
      <c r="A326" s="20" t="s">
        <v>353</v>
      </c>
      <c r="B326" s="32"/>
      <c r="C326" s="22"/>
      <c r="D326" s="22"/>
      <c r="E326" s="22"/>
      <c r="F326" s="23"/>
      <c r="G326" s="23"/>
      <c r="H326" s="31">
        <f t="shared" ref="H326:H389" si="10">COUNTIF(J$5:J$562,A326)</f>
        <v>0</v>
      </c>
      <c r="I326" s="33" t="e">
        <f>'[1]Daily Report'!L531</f>
        <v>#N/A</v>
      </c>
      <c r="J326" s="33">
        <f>'[1]Daily Report'!D531</f>
        <v>0</v>
      </c>
      <c r="K326" s="33" t="e">
        <f>'[1]Daily Report'!J531</f>
        <v>#N/A</v>
      </c>
      <c r="L326" s="23"/>
      <c r="M326" s="27" t="e">
        <f t="shared" ref="M326:M389" si="11">H326/L326</f>
        <v>#DIV/0!</v>
      </c>
      <c r="N326" s="28">
        <f>COUNTIF($J$5:M$130,$A326)</f>
        <v>0</v>
      </c>
      <c r="O326" s="28">
        <f>COUNTIF($J$131:K$256,$A326)</f>
        <v>0</v>
      </c>
      <c r="P326" s="28">
        <f>COUNTIF($J$257:K$382,$A326)</f>
        <v>0</v>
      </c>
      <c r="Q326" s="28">
        <f>COUNTIF($J$384:M$562,$A326)</f>
        <v>0</v>
      </c>
      <c r="U326" s="34">
        <f>'[1]Daily Report'!AC531</f>
        <v>0</v>
      </c>
    </row>
    <row r="327" spans="1:21" ht="18.75">
      <c r="A327" s="20" t="s">
        <v>354</v>
      </c>
      <c r="B327" s="32"/>
      <c r="C327" s="22"/>
      <c r="D327" s="22"/>
      <c r="E327" s="22"/>
      <c r="F327" s="23"/>
      <c r="G327" s="23"/>
      <c r="H327" s="31">
        <f t="shared" si="10"/>
        <v>0</v>
      </c>
      <c r="I327" s="33" t="e">
        <f>'[1]Daily Report'!L532</f>
        <v>#N/A</v>
      </c>
      <c r="J327" s="33">
        <f>'[1]Daily Report'!D532</f>
        <v>0</v>
      </c>
      <c r="K327" s="33" t="e">
        <f>'[1]Daily Report'!J532</f>
        <v>#N/A</v>
      </c>
      <c r="L327" s="23"/>
      <c r="M327" s="27" t="e">
        <f t="shared" si="11"/>
        <v>#DIV/0!</v>
      </c>
      <c r="N327" s="28">
        <f>COUNTIF($J$5:M$130,$A327)</f>
        <v>0</v>
      </c>
      <c r="O327" s="28">
        <f>COUNTIF($J$131:K$256,$A327)</f>
        <v>0</v>
      </c>
      <c r="P327" s="28">
        <f>COUNTIF($J$257:K$382,$A327)</f>
        <v>0</v>
      </c>
      <c r="Q327" s="28">
        <f>COUNTIF($J$384:M$562,$A327)</f>
        <v>0</v>
      </c>
      <c r="U327" s="34">
        <f>'[1]Daily Report'!AC532</f>
        <v>0</v>
      </c>
    </row>
    <row r="328" spans="1:21" ht="18.75">
      <c r="A328" s="20" t="s">
        <v>355</v>
      </c>
      <c r="B328" s="32"/>
      <c r="C328" s="22"/>
      <c r="D328" s="22"/>
      <c r="E328" s="22"/>
      <c r="F328" s="23"/>
      <c r="G328" s="23"/>
      <c r="H328" s="31">
        <f t="shared" si="10"/>
        <v>0</v>
      </c>
      <c r="I328" s="33" t="e">
        <f>'[1]Daily Report'!L533</f>
        <v>#N/A</v>
      </c>
      <c r="J328" s="33">
        <f>'[1]Daily Report'!D533</f>
        <v>0</v>
      </c>
      <c r="K328" s="33" t="e">
        <f>'[1]Daily Report'!J533</f>
        <v>#N/A</v>
      </c>
      <c r="L328" s="23"/>
      <c r="M328" s="27" t="e">
        <f t="shared" si="11"/>
        <v>#DIV/0!</v>
      </c>
      <c r="N328" s="28">
        <f>COUNTIF($J$5:M$130,$A328)</f>
        <v>0</v>
      </c>
      <c r="O328" s="28">
        <f>COUNTIF($J$131:K$256,$A328)</f>
        <v>0</v>
      </c>
      <c r="P328" s="28">
        <f>COUNTIF($J$257:K$382,$A328)</f>
        <v>0</v>
      </c>
      <c r="Q328" s="28">
        <f>COUNTIF($J$384:M$562,$A328)</f>
        <v>0</v>
      </c>
      <c r="U328" s="34">
        <f>'[1]Daily Report'!AC533</f>
        <v>0</v>
      </c>
    </row>
    <row r="329" spans="1:21" ht="18.75">
      <c r="A329" s="20" t="s">
        <v>356</v>
      </c>
      <c r="B329" s="32"/>
      <c r="C329" s="22"/>
      <c r="D329" s="22"/>
      <c r="E329" s="22"/>
      <c r="F329" s="23"/>
      <c r="G329" s="23"/>
      <c r="H329" s="31">
        <f t="shared" si="10"/>
        <v>0</v>
      </c>
      <c r="I329" s="33" t="e">
        <f>'[1]Daily Report'!L546</f>
        <v>#N/A</v>
      </c>
      <c r="J329" s="33">
        <f>'[1]Daily Report'!D546</f>
        <v>0</v>
      </c>
      <c r="K329" s="33" t="e">
        <f>'[1]Daily Report'!J546</f>
        <v>#N/A</v>
      </c>
      <c r="L329" s="23"/>
      <c r="M329" s="27" t="e">
        <f t="shared" si="11"/>
        <v>#DIV/0!</v>
      </c>
      <c r="N329" s="28">
        <f>COUNTIF($J$5:M$130,$A329)</f>
        <v>0</v>
      </c>
      <c r="O329" s="28">
        <f>COUNTIF($J$131:K$256,$A329)</f>
        <v>0</v>
      </c>
      <c r="P329" s="28">
        <f>COUNTIF($J$257:K$382,$A329)</f>
        <v>0</v>
      </c>
      <c r="Q329" s="28">
        <f>COUNTIF($J$384:M$562,$A329)</f>
        <v>0</v>
      </c>
      <c r="U329" s="34">
        <f>'[1]Daily Report'!AC546</f>
        <v>0</v>
      </c>
    </row>
    <row r="330" spans="1:21" ht="18.75">
      <c r="A330" s="20" t="s">
        <v>357</v>
      </c>
      <c r="B330" s="32"/>
      <c r="C330" s="22"/>
      <c r="D330" s="22"/>
      <c r="E330" s="22"/>
      <c r="F330" s="23"/>
      <c r="G330" s="23"/>
      <c r="H330" s="31">
        <f t="shared" si="10"/>
        <v>0</v>
      </c>
      <c r="I330" s="33" t="e">
        <f>'[1]Daily Report'!L547</f>
        <v>#N/A</v>
      </c>
      <c r="J330" s="33">
        <f>'[1]Daily Report'!D547</f>
        <v>0</v>
      </c>
      <c r="K330" s="33" t="e">
        <f>'[1]Daily Report'!J547</f>
        <v>#N/A</v>
      </c>
      <c r="L330" s="23"/>
      <c r="M330" s="27" t="e">
        <f t="shared" si="11"/>
        <v>#DIV/0!</v>
      </c>
      <c r="N330" s="28">
        <f>COUNTIF($J$5:M$130,$A330)</f>
        <v>0</v>
      </c>
      <c r="O330" s="28">
        <f>COUNTIF($J$131:K$256,$A330)</f>
        <v>0</v>
      </c>
      <c r="P330" s="28">
        <f>COUNTIF($J$257:K$382,$A330)</f>
        <v>0</v>
      </c>
      <c r="Q330" s="28">
        <f>COUNTIF($J$384:M$562,$A330)</f>
        <v>0</v>
      </c>
      <c r="U330" s="34">
        <f>'[1]Daily Report'!AC547</f>
        <v>0</v>
      </c>
    </row>
    <row r="331" spans="1:21" ht="18.75">
      <c r="A331" s="20" t="s">
        <v>358</v>
      </c>
      <c r="B331" s="32"/>
      <c r="C331" s="22"/>
      <c r="D331" s="22"/>
      <c r="E331" s="22"/>
      <c r="F331" s="23"/>
      <c r="G331" s="23"/>
      <c r="H331" s="31">
        <f t="shared" si="10"/>
        <v>0</v>
      </c>
      <c r="I331" s="33" t="e">
        <f>'[1]Daily Report'!L548</f>
        <v>#N/A</v>
      </c>
      <c r="J331" s="33">
        <f>'[1]Daily Report'!D548</f>
        <v>0</v>
      </c>
      <c r="K331" s="33" t="e">
        <f>'[1]Daily Report'!J548</f>
        <v>#N/A</v>
      </c>
      <c r="L331" s="23"/>
      <c r="M331" s="27" t="e">
        <f t="shared" si="11"/>
        <v>#DIV/0!</v>
      </c>
      <c r="N331" s="28">
        <f>COUNTIF($J$5:M$130,$A331)</f>
        <v>0</v>
      </c>
      <c r="O331" s="28">
        <f>COUNTIF($J$131:K$256,$A331)</f>
        <v>0</v>
      </c>
      <c r="P331" s="28">
        <f>COUNTIF($J$257:K$382,$A331)</f>
        <v>0</v>
      </c>
      <c r="Q331" s="28">
        <f>COUNTIF($J$384:M$562,$A331)</f>
        <v>0</v>
      </c>
      <c r="U331" s="34">
        <f>'[1]Daily Report'!AC548</f>
        <v>0</v>
      </c>
    </row>
    <row r="332" spans="1:21" ht="18.75">
      <c r="A332" s="20" t="s">
        <v>359</v>
      </c>
      <c r="B332" s="32"/>
      <c r="C332" s="22"/>
      <c r="D332" s="22"/>
      <c r="E332" s="22"/>
      <c r="F332" s="23"/>
      <c r="G332" s="23"/>
      <c r="H332" s="31">
        <f t="shared" si="10"/>
        <v>0</v>
      </c>
      <c r="I332" s="33" t="e">
        <f>'[1]Daily Report'!L549</f>
        <v>#N/A</v>
      </c>
      <c r="J332" s="33">
        <f>'[1]Daily Report'!D549</f>
        <v>0</v>
      </c>
      <c r="K332" s="33" t="e">
        <f>'[1]Daily Report'!J549</f>
        <v>#N/A</v>
      </c>
      <c r="L332" s="23"/>
      <c r="M332" s="27" t="e">
        <f t="shared" si="11"/>
        <v>#DIV/0!</v>
      </c>
      <c r="N332" s="28">
        <f>COUNTIF($J$5:M$130,$A332)</f>
        <v>0</v>
      </c>
      <c r="O332" s="28">
        <f>COUNTIF($J$131:K$256,$A332)</f>
        <v>0</v>
      </c>
      <c r="P332" s="28">
        <f>COUNTIF($J$257:K$382,$A332)</f>
        <v>0</v>
      </c>
      <c r="Q332" s="28">
        <f>COUNTIF($J$384:M$562,$A332)</f>
        <v>0</v>
      </c>
      <c r="U332" s="34">
        <f>'[1]Daily Report'!AC549</f>
        <v>0</v>
      </c>
    </row>
    <row r="333" spans="1:21" ht="18.75">
      <c r="A333" s="20" t="s">
        <v>360</v>
      </c>
      <c r="B333" s="32"/>
      <c r="C333" s="22"/>
      <c r="D333" s="22"/>
      <c r="E333" s="22"/>
      <c r="F333" s="23"/>
      <c r="G333" s="23"/>
      <c r="H333" s="31">
        <f t="shared" si="10"/>
        <v>0</v>
      </c>
      <c r="I333" s="33" t="e">
        <f>'[1]Daily Report'!L550</f>
        <v>#N/A</v>
      </c>
      <c r="J333" s="33">
        <f>'[1]Daily Report'!D550</f>
        <v>0</v>
      </c>
      <c r="K333" s="33" t="e">
        <f>'[1]Daily Report'!J550</f>
        <v>#N/A</v>
      </c>
      <c r="L333" s="23"/>
      <c r="M333" s="27" t="e">
        <f t="shared" si="11"/>
        <v>#DIV/0!</v>
      </c>
      <c r="N333" s="28">
        <f>COUNTIF($J$5:M$130,$A333)</f>
        <v>0</v>
      </c>
      <c r="O333" s="28">
        <f>COUNTIF($J$131:K$256,$A333)</f>
        <v>0</v>
      </c>
      <c r="P333" s="28">
        <f>COUNTIF($J$257:K$382,$A333)</f>
        <v>0</v>
      </c>
      <c r="Q333" s="28">
        <f>COUNTIF($J$384:M$562,$A333)</f>
        <v>0</v>
      </c>
      <c r="U333" s="34">
        <f>'[1]Daily Report'!AC550</f>
        <v>0</v>
      </c>
    </row>
    <row r="334" spans="1:21" ht="18.75">
      <c r="A334" s="20" t="s">
        <v>361</v>
      </c>
      <c r="B334" s="32"/>
      <c r="C334" s="22"/>
      <c r="D334" s="22"/>
      <c r="E334" s="22"/>
      <c r="F334" s="23"/>
      <c r="G334" s="23"/>
      <c r="H334" s="31">
        <f t="shared" si="10"/>
        <v>0</v>
      </c>
      <c r="I334" s="33" t="e">
        <f>'[1]Daily Report'!L551</f>
        <v>#N/A</v>
      </c>
      <c r="J334" s="33">
        <f>'[1]Daily Report'!D551</f>
        <v>0</v>
      </c>
      <c r="K334" s="33" t="e">
        <f>'[1]Daily Report'!J551</f>
        <v>#N/A</v>
      </c>
      <c r="L334" s="23"/>
      <c r="M334" s="27" t="e">
        <f t="shared" si="11"/>
        <v>#DIV/0!</v>
      </c>
      <c r="N334" s="28">
        <f>COUNTIF($J$5:M$130,$A334)</f>
        <v>0</v>
      </c>
      <c r="O334" s="28">
        <f>COUNTIF($J$131:K$256,$A334)</f>
        <v>0</v>
      </c>
      <c r="P334" s="28">
        <f>COUNTIF($J$257:K$382,$A334)</f>
        <v>0</v>
      </c>
      <c r="Q334" s="28">
        <f>COUNTIF($J$384:M$562,$A334)</f>
        <v>0</v>
      </c>
      <c r="U334" s="34">
        <f>'[1]Daily Report'!AC551</f>
        <v>0</v>
      </c>
    </row>
    <row r="335" spans="1:21" ht="18.75">
      <c r="A335" s="20" t="s">
        <v>362</v>
      </c>
      <c r="B335" s="32"/>
      <c r="C335" s="22"/>
      <c r="D335" s="22"/>
      <c r="E335" s="22"/>
      <c r="F335" s="23"/>
      <c r="G335" s="23"/>
      <c r="H335" s="31">
        <f t="shared" si="10"/>
        <v>0</v>
      </c>
      <c r="I335" s="33" t="e">
        <f>'[1]Daily Report'!L552</f>
        <v>#N/A</v>
      </c>
      <c r="J335" s="33">
        <f>'[1]Daily Report'!D552</f>
        <v>0</v>
      </c>
      <c r="K335" s="33" t="e">
        <f>'[1]Daily Report'!J552</f>
        <v>#N/A</v>
      </c>
      <c r="L335" s="23"/>
      <c r="M335" s="27" t="e">
        <f t="shared" si="11"/>
        <v>#DIV/0!</v>
      </c>
      <c r="N335" s="28">
        <f>COUNTIF($J$5:M$130,$A335)</f>
        <v>0</v>
      </c>
      <c r="O335" s="28">
        <f>COUNTIF($J$131:K$256,$A335)</f>
        <v>0</v>
      </c>
      <c r="P335" s="28">
        <f>COUNTIF($J$257:K$382,$A335)</f>
        <v>0</v>
      </c>
      <c r="Q335" s="28">
        <f>COUNTIF($J$384:M$562,$A335)</f>
        <v>0</v>
      </c>
      <c r="U335" s="34">
        <f>'[1]Daily Report'!AC552</f>
        <v>0</v>
      </c>
    </row>
    <row r="336" spans="1:21" ht="18.75">
      <c r="A336" s="20" t="s">
        <v>363</v>
      </c>
      <c r="B336" s="32"/>
      <c r="C336" s="22"/>
      <c r="D336" s="22"/>
      <c r="E336" s="22"/>
      <c r="F336" s="23"/>
      <c r="G336" s="23"/>
      <c r="H336" s="31">
        <f t="shared" si="10"/>
        <v>0</v>
      </c>
      <c r="I336" s="33" t="e">
        <f>'[1]Daily Report'!L553</f>
        <v>#N/A</v>
      </c>
      <c r="J336" s="33">
        <f>'[1]Daily Report'!D553</f>
        <v>0</v>
      </c>
      <c r="K336" s="33" t="e">
        <f>'[1]Daily Report'!J553</f>
        <v>#N/A</v>
      </c>
      <c r="L336" s="23"/>
      <c r="M336" s="27" t="e">
        <f t="shared" si="11"/>
        <v>#DIV/0!</v>
      </c>
      <c r="N336" s="28">
        <f>COUNTIF($J$5:M$130,$A336)</f>
        <v>0</v>
      </c>
      <c r="O336" s="28">
        <f>COUNTIF($J$131:K$256,$A336)</f>
        <v>0</v>
      </c>
      <c r="P336" s="28">
        <f>COUNTIF($J$257:K$382,$A336)</f>
        <v>0</v>
      </c>
      <c r="Q336" s="28">
        <f>COUNTIF($J$384:M$562,$A336)</f>
        <v>0</v>
      </c>
      <c r="U336" s="34">
        <f>'[1]Daily Report'!AC553</f>
        <v>0</v>
      </c>
    </row>
    <row r="337" spans="1:21" ht="18.75">
      <c r="A337" s="20" t="s">
        <v>364</v>
      </c>
      <c r="B337" s="32"/>
      <c r="C337" s="22"/>
      <c r="D337" s="22"/>
      <c r="E337" s="22"/>
      <c r="F337" s="23"/>
      <c r="G337" s="23"/>
      <c r="H337" s="31">
        <f t="shared" si="10"/>
        <v>0</v>
      </c>
      <c r="I337" s="33" t="e">
        <f>'[1]Daily Report'!L554</f>
        <v>#N/A</v>
      </c>
      <c r="J337" s="33">
        <f>'[1]Daily Report'!D554</f>
        <v>0</v>
      </c>
      <c r="K337" s="33" t="e">
        <f>'[1]Daily Report'!J554</f>
        <v>#N/A</v>
      </c>
      <c r="L337" s="23"/>
      <c r="M337" s="27" t="e">
        <f t="shared" si="11"/>
        <v>#DIV/0!</v>
      </c>
      <c r="N337" s="28">
        <f>COUNTIF($J$5:M$130,$A337)</f>
        <v>0</v>
      </c>
      <c r="O337" s="28">
        <f>COUNTIF($J$131:K$256,$A337)</f>
        <v>0</v>
      </c>
      <c r="P337" s="28">
        <f>COUNTIF($J$257:K$382,$A337)</f>
        <v>0</v>
      </c>
      <c r="Q337" s="28">
        <f>COUNTIF($J$384:M$562,$A337)</f>
        <v>0</v>
      </c>
      <c r="U337" s="34">
        <f>'[1]Daily Report'!AC554</f>
        <v>0</v>
      </c>
    </row>
    <row r="338" spans="1:21" ht="18.75">
      <c r="A338" s="20" t="s">
        <v>365</v>
      </c>
      <c r="B338" s="32"/>
      <c r="C338" s="22"/>
      <c r="D338" s="22"/>
      <c r="E338" s="22"/>
      <c r="F338" s="23"/>
      <c r="G338" s="23"/>
      <c r="H338" s="31">
        <f t="shared" si="10"/>
        <v>0</v>
      </c>
      <c r="I338" s="33" t="e">
        <f>'[1]Daily Report'!L555</f>
        <v>#N/A</v>
      </c>
      <c r="J338" s="33">
        <f>'[1]Daily Report'!D555</f>
        <v>0</v>
      </c>
      <c r="K338" s="33" t="e">
        <f>'[1]Daily Report'!J555</f>
        <v>#N/A</v>
      </c>
      <c r="L338" s="23"/>
      <c r="M338" s="27" t="e">
        <f t="shared" si="11"/>
        <v>#DIV/0!</v>
      </c>
      <c r="N338" s="28">
        <f>COUNTIF($J$5:M$130,$A338)</f>
        <v>0</v>
      </c>
      <c r="O338" s="28">
        <f>COUNTIF($J$131:K$256,$A338)</f>
        <v>0</v>
      </c>
      <c r="P338" s="28">
        <f>COUNTIF($J$257:K$382,$A338)</f>
        <v>0</v>
      </c>
      <c r="Q338" s="28">
        <f>COUNTIF($J$384:M$562,$A338)</f>
        <v>0</v>
      </c>
      <c r="U338" s="34">
        <f>'[1]Daily Report'!AC555</f>
        <v>0</v>
      </c>
    </row>
    <row r="339" spans="1:21" ht="18.75">
      <c r="A339" s="20" t="s">
        <v>366</v>
      </c>
      <c r="B339" s="32"/>
      <c r="C339" s="22"/>
      <c r="D339" s="22"/>
      <c r="E339" s="22"/>
      <c r="F339" s="23"/>
      <c r="G339" s="23"/>
      <c r="H339" s="31">
        <f t="shared" si="10"/>
        <v>0</v>
      </c>
      <c r="I339" s="33" t="e">
        <f>'[1]Daily Report'!L556</f>
        <v>#N/A</v>
      </c>
      <c r="J339" s="33">
        <f>'[1]Daily Report'!D556</f>
        <v>0</v>
      </c>
      <c r="K339" s="33" t="e">
        <f>'[1]Daily Report'!J556</f>
        <v>#N/A</v>
      </c>
      <c r="L339" s="23"/>
      <c r="M339" s="27" t="e">
        <f t="shared" si="11"/>
        <v>#DIV/0!</v>
      </c>
      <c r="N339" s="28">
        <f>COUNTIF($J$5:M$130,$A339)</f>
        <v>0</v>
      </c>
      <c r="O339" s="28">
        <f>COUNTIF($J$131:K$256,$A339)</f>
        <v>0</v>
      </c>
      <c r="P339" s="28">
        <f>COUNTIF($J$257:K$382,$A339)</f>
        <v>0</v>
      </c>
      <c r="Q339" s="28">
        <f>COUNTIF($J$384:M$562,$A339)</f>
        <v>0</v>
      </c>
      <c r="U339" s="34">
        <f>'[1]Daily Report'!AC556</f>
        <v>0</v>
      </c>
    </row>
    <row r="340" spans="1:21" ht="18.75">
      <c r="A340" s="20" t="s">
        <v>367</v>
      </c>
      <c r="B340" s="32"/>
      <c r="C340" s="22"/>
      <c r="D340" s="22"/>
      <c r="E340" s="22"/>
      <c r="F340" s="23"/>
      <c r="G340" s="23"/>
      <c r="H340" s="31">
        <f t="shared" si="10"/>
        <v>0</v>
      </c>
      <c r="I340" s="33" t="e">
        <f>'[1]Daily Report'!L557</f>
        <v>#N/A</v>
      </c>
      <c r="J340" s="33">
        <f>'[1]Daily Report'!D557</f>
        <v>0</v>
      </c>
      <c r="K340" s="33" t="e">
        <f>'[1]Daily Report'!J557</f>
        <v>#N/A</v>
      </c>
      <c r="L340" s="23"/>
      <c r="M340" s="27" t="e">
        <f t="shared" si="11"/>
        <v>#DIV/0!</v>
      </c>
      <c r="N340" s="28">
        <f>COUNTIF($J$5:M$130,$A340)</f>
        <v>0</v>
      </c>
      <c r="O340" s="28">
        <f>COUNTIF($J$131:K$256,$A340)</f>
        <v>0</v>
      </c>
      <c r="P340" s="28">
        <f>COUNTIF($J$257:K$382,$A340)</f>
        <v>0</v>
      </c>
      <c r="Q340" s="28">
        <f>COUNTIF($J$384:M$562,$A340)</f>
        <v>0</v>
      </c>
      <c r="U340" s="34">
        <f>'[1]Daily Report'!AC557</f>
        <v>0</v>
      </c>
    </row>
    <row r="341" spans="1:21" ht="18.75">
      <c r="A341" s="20" t="s">
        <v>368</v>
      </c>
      <c r="B341" s="32"/>
      <c r="C341" s="22"/>
      <c r="D341" s="22"/>
      <c r="E341" s="22"/>
      <c r="F341" s="23"/>
      <c r="G341" s="23"/>
      <c r="H341" s="31">
        <f t="shared" si="10"/>
        <v>0</v>
      </c>
      <c r="I341" s="33" t="e">
        <f>'[1]Daily Report'!L558</f>
        <v>#N/A</v>
      </c>
      <c r="J341" s="33">
        <f>'[1]Daily Report'!D558</f>
        <v>0</v>
      </c>
      <c r="K341" s="33" t="e">
        <f>'[1]Daily Report'!J558</f>
        <v>#N/A</v>
      </c>
      <c r="L341" s="23"/>
      <c r="M341" s="27" t="e">
        <f t="shared" si="11"/>
        <v>#DIV/0!</v>
      </c>
      <c r="N341" s="28">
        <f>COUNTIF($J$5:M$130,$A341)</f>
        <v>0</v>
      </c>
      <c r="O341" s="28">
        <f>COUNTIF($J$131:K$256,$A341)</f>
        <v>0</v>
      </c>
      <c r="P341" s="28">
        <f>COUNTIF($J$257:K$382,$A341)</f>
        <v>0</v>
      </c>
      <c r="Q341" s="28">
        <f>COUNTIF($J$384:M$562,$A341)</f>
        <v>0</v>
      </c>
      <c r="U341" s="34">
        <f>'[1]Daily Report'!AC558</f>
        <v>0</v>
      </c>
    </row>
    <row r="342" spans="1:21" ht="18.75">
      <c r="A342" s="20" t="s">
        <v>369</v>
      </c>
      <c r="B342" s="32"/>
      <c r="C342" s="22"/>
      <c r="D342" s="22"/>
      <c r="E342" s="22"/>
      <c r="F342" s="23"/>
      <c r="G342" s="23"/>
      <c r="H342" s="31">
        <f t="shared" si="10"/>
        <v>0</v>
      </c>
      <c r="I342" s="33" t="e">
        <f>'[1]Daily Report'!L559</f>
        <v>#N/A</v>
      </c>
      <c r="J342" s="33">
        <f>'[1]Daily Report'!D559</f>
        <v>0</v>
      </c>
      <c r="K342" s="33" t="e">
        <f>'[1]Daily Report'!J559</f>
        <v>#N/A</v>
      </c>
      <c r="L342" s="23"/>
      <c r="M342" s="27" t="e">
        <f t="shared" si="11"/>
        <v>#DIV/0!</v>
      </c>
      <c r="N342" s="28">
        <f>COUNTIF($J$5:M$130,$A342)</f>
        <v>0</v>
      </c>
      <c r="O342" s="28">
        <f>COUNTIF($J$131:K$256,$A342)</f>
        <v>0</v>
      </c>
      <c r="P342" s="28">
        <f>COUNTIF($J$257:K$382,$A342)</f>
        <v>0</v>
      </c>
      <c r="Q342" s="28">
        <f>COUNTIF($J$384:M$562,$A342)</f>
        <v>0</v>
      </c>
      <c r="U342" s="34">
        <f>'[1]Daily Report'!AC559</f>
        <v>0</v>
      </c>
    </row>
    <row r="343" spans="1:21" ht="18.75">
      <c r="A343" s="20" t="s">
        <v>370</v>
      </c>
      <c r="B343" s="32"/>
      <c r="C343" s="22"/>
      <c r="D343" s="22"/>
      <c r="E343" s="22"/>
      <c r="F343" s="23"/>
      <c r="G343" s="23"/>
      <c r="H343" s="31">
        <f t="shared" si="10"/>
        <v>0</v>
      </c>
      <c r="I343" s="33" t="e">
        <f>'[1]Daily Report'!L560</f>
        <v>#N/A</v>
      </c>
      <c r="J343" s="33">
        <f>'[1]Daily Report'!D560</f>
        <v>0</v>
      </c>
      <c r="K343" s="33" t="e">
        <f>'[1]Daily Report'!J560</f>
        <v>#N/A</v>
      </c>
      <c r="L343" s="23"/>
      <c r="M343" s="27" t="e">
        <f t="shared" si="11"/>
        <v>#DIV/0!</v>
      </c>
      <c r="N343" s="28">
        <f>COUNTIF($J$5:M$130,$A343)</f>
        <v>0</v>
      </c>
      <c r="O343" s="28">
        <f>COUNTIF($J$131:K$256,$A343)</f>
        <v>0</v>
      </c>
      <c r="P343" s="28">
        <f>COUNTIF($J$257:K$382,$A343)</f>
        <v>0</v>
      </c>
      <c r="Q343" s="28">
        <f>COUNTIF($J$384:M$562,$A343)</f>
        <v>0</v>
      </c>
      <c r="U343" s="34">
        <f>'[1]Daily Report'!AC560</f>
        <v>0</v>
      </c>
    </row>
    <row r="344" spans="1:21" ht="18.75">
      <c r="A344" s="20" t="s">
        <v>371</v>
      </c>
      <c r="B344" s="32"/>
      <c r="C344" s="22"/>
      <c r="D344" s="22"/>
      <c r="E344" s="22"/>
      <c r="F344" s="23"/>
      <c r="G344" s="23"/>
      <c r="H344" s="31">
        <f t="shared" si="10"/>
        <v>0</v>
      </c>
      <c r="I344" s="33" t="e">
        <f>'[1]Daily Report'!L561</f>
        <v>#N/A</v>
      </c>
      <c r="J344" s="33">
        <f>'[1]Daily Report'!D561</f>
        <v>0</v>
      </c>
      <c r="K344" s="33" t="e">
        <f>'[1]Daily Report'!J561</f>
        <v>#N/A</v>
      </c>
      <c r="L344" s="23"/>
      <c r="M344" s="27" t="e">
        <f t="shared" si="11"/>
        <v>#DIV/0!</v>
      </c>
      <c r="N344" s="28">
        <f>COUNTIF($J$5:M$130,$A344)</f>
        <v>0</v>
      </c>
      <c r="O344" s="28">
        <f>COUNTIF($J$131:K$256,$A344)</f>
        <v>0</v>
      </c>
      <c r="P344" s="28">
        <f>COUNTIF($J$257:K$382,$A344)</f>
        <v>0</v>
      </c>
      <c r="Q344" s="28">
        <f>COUNTIF($J$384:M$562,$A344)</f>
        <v>0</v>
      </c>
      <c r="U344" s="34">
        <f>'[1]Daily Report'!AC561</f>
        <v>0</v>
      </c>
    </row>
    <row r="345" spans="1:21" ht="18.75">
      <c r="A345" s="20" t="s">
        <v>372</v>
      </c>
      <c r="B345" s="32"/>
      <c r="C345" s="22"/>
      <c r="D345" s="22"/>
      <c r="E345" s="22"/>
      <c r="F345" s="23"/>
      <c r="G345" s="23"/>
      <c r="H345" s="31">
        <f t="shared" si="10"/>
        <v>0</v>
      </c>
      <c r="I345" s="33" t="e">
        <f>'[1]Daily Report'!L562</f>
        <v>#N/A</v>
      </c>
      <c r="J345" s="33">
        <f>'[1]Daily Report'!D562</f>
        <v>0</v>
      </c>
      <c r="K345" s="33" t="e">
        <f>'[1]Daily Report'!J562</f>
        <v>#N/A</v>
      </c>
      <c r="L345" s="23"/>
      <c r="M345" s="27" t="e">
        <f t="shared" si="11"/>
        <v>#DIV/0!</v>
      </c>
      <c r="N345" s="28">
        <f>COUNTIF($J$5:M$130,$A345)</f>
        <v>0</v>
      </c>
      <c r="O345" s="28">
        <f>COUNTIF($J$131:K$256,$A345)</f>
        <v>0</v>
      </c>
      <c r="P345" s="28">
        <f>COUNTIF($J$257:K$382,$A345)</f>
        <v>0</v>
      </c>
      <c r="Q345" s="28">
        <f>COUNTIF($J$384:M$562,$A345)</f>
        <v>0</v>
      </c>
      <c r="U345" s="34">
        <f>'[1]Daily Report'!AC562</f>
        <v>0</v>
      </c>
    </row>
    <row r="346" spans="1:21" ht="18.75">
      <c r="A346" s="20" t="s">
        <v>373</v>
      </c>
      <c r="B346" s="32"/>
      <c r="C346" s="22"/>
      <c r="D346" s="22"/>
      <c r="E346" s="22"/>
      <c r="F346" s="23"/>
      <c r="G346" s="23"/>
      <c r="H346" s="31">
        <f t="shared" si="10"/>
        <v>0</v>
      </c>
      <c r="I346" s="33" t="e">
        <f>'[1]Daily Report'!L563</f>
        <v>#N/A</v>
      </c>
      <c r="J346" s="33">
        <f>'[1]Daily Report'!D563</f>
        <v>0</v>
      </c>
      <c r="K346" s="33" t="e">
        <f>'[1]Daily Report'!J563</f>
        <v>#N/A</v>
      </c>
      <c r="L346" s="23"/>
      <c r="M346" s="27" t="e">
        <f t="shared" si="11"/>
        <v>#DIV/0!</v>
      </c>
      <c r="N346" s="28">
        <f>COUNTIF($J$5:M$130,$A346)</f>
        <v>0</v>
      </c>
      <c r="O346" s="28">
        <f>COUNTIF($J$131:K$256,$A346)</f>
        <v>0</v>
      </c>
      <c r="P346" s="28">
        <f>COUNTIF($J$257:K$382,$A346)</f>
        <v>0</v>
      </c>
      <c r="Q346" s="28">
        <f>COUNTIF($J$384:M$562,$A346)</f>
        <v>0</v>
      </c>
      <c r="U346" s="34">
        <f>'[1]Daily Report'!AC563</f>
        <v>0</v>
      </c>
    </row>
    <row r="347" spans="1:21" ht="18.75">
      <c r="A347" s="20" t="s">
        <v>374</v>
      </c>
      <c r="B347" s="32"/>
      <c r="C347" s="22"/>
      <c r="D347" s="22"/>
      <c r="E347" s="22"/>
      <c r="F347" s="23"/>
      <c r="G347" s="23"/>
      <c r="H347" s="31">
        <f t="shared" si="10"/>
        <v>0</v>
      </c>
      <c r="I347" s="33" t="e">
        <f>'[1]Daily Report'!L576</f>
        <v>#N/A</v>
      </c>
      <c r="J347" s="33">
        <f>'[1]Daily Report'!D576</f>
        <v>0</v>
      </c>
      <c r="K347" s="33" t="e">
        <f>'[1]Daily Report'!J576</f>
        <v>#N/A</v>
      </c>
      <c r="L347" s="23"/>
      <c r="M347" s="27" t="e">
        <f t="shared" si="11"/>
        <v>#DIV/0!</v>
      </c>
      <c r="N347" s="28">
        <f>COUNTIF($J$5:M$130,$A347)</f>
        <v>0</v>
      </c>
      <c r="O347" s="28">
        <f>COUNTIF($J$131:K$256,$A347)</f>
        <v>0</v>
      </c>
      <c r="P347" s="28">
        <f>COUNTIF($J$257:K$382,$A347)</f>
        <v>0</v>
      </c>
      <c r="Q347" s="28">
        <f>COUNTIF($J$384:M$562,$A347)</f>
        <v>0</v>
      </c>
      <c r="U347" s="34">
        <f>'[1]Daily Report'!AC576</f>
        <v>0</v>
      </c>
    </row>
    <row r="348" spans="1:21" ht="18.75">
      <c r="A348" s="20" t="s">
        <v>375</v>
      </c>
      <c r="B348" s="32"/>
      <c r="C348" s="22"/>
      <c r="D348" s="22"/>
      <c r="E348" s="22"/>
      <c r="F348" s="23"/>
      <c r="G348" s="23"/>
      <c r="H348" s="31">
        <f t="shared" si="10"/>
        <v>0</v>
      </c>
      <c r="I348" s="33" t="e">
        <f>'[1]Daily Report'!L577</f>
        <v>#N/A</v>
      </c>
      <c r="J348" s="33">
        <f>'[1]Daily Report'!D577</f>
        <v>0</v>
      </c>
      <c r="K348" s="33" t="e">
        <f>'[1]Daily Report'!J577</f>
        <v>#N/A</v>
      </c>
      <c r="L348" s="23"/>
      <c r="M348" s="27" t="e">
        <f t="shared" si="11"/>
        <v>#DIV/0!</v>
      </c>
      <c r="N348" s="28">
        <f>COUNTIF($J$5:M$130,$A348)</f>
        <v>0</v>
      </c>
      <c r="O348" s="28">
        <f>COUNTIF($J$131:K$256,$A348)</f>
        <v>0</v>
      </c>
      <c r="P348" s="28">
        <f>COUNTIF($J$257:K$382,$A348)</f>
        <v>0</v>
      </c>
      <c r="Q348" s="28">
        <f>COUNTIF($J$384:M$562,$A348)</f>
        <v>0</v>
      </c>
      <c r="U348" s="34">
        <f>'[1]Daily Report'!AC577</f>
        <v>0</v>
      </c>
    </row>
    <row r="349" spans="1:21" ht="18.75">
      <c r="A349" s="20" t="s">
        <v>376</v>
      </c>
      <c r="B349" s="32"/>
      <c r="C349" s="22"/>
      <c r="D349" s="22"/>
      <c r="E349" s="22"/>
      <c r="F349" s="23"/>
      <c r="G349" s="23"/>
      <c r="H349" s="31">
        <f t="shared" si="10"/>
        <v>0</v>
      </c>
      <c r="I349" s="33" t="e">
        <f>'[1]Daily Report'!L578</f>
        <v>#N/A</v>
      </c>
      <c r="J349" s="33">
        <f>'[1]Daily Report'!D578</f>
        <v>0</v>
      </c>
      <c r="K349" s="33" t="e">
        <f>'[1]Daily Report'!J578</f>
        <v>#N/A</v>
      </c>
      <c r="L349" s="23"/>
      <c r="M349" s="27" t="e">
        <f t="shared" si="11"/>
        <v>#DIV/0!</v>
      </c>
      <c r="N349" s="28">
        <f>COUNTIF($J$5:M$130,$A349)</f>
        <v>0</v>
      </c>
      <c r="O349" s="28">
        <f>COUNTIF($J$131:K$256,$A349)</f>
        <v>0</v>
      </c>
      <c r="P349" s="28">
        <f>COUNTIF($J$257:K$382,$A349)</f>
        <v>0</v>
      </c>
      <c r="Q349" s="28">
        <f>COUNTIF($J$384:M$562,$A349)</f>
        <v>0</v>
      </c>
      <c r="U349" s="34">
        <f>'[1]Daily Report'!AC578</f>
        <v>0</v>
      </c>
    </row>
    <row r="350" spans="1:21" ht="18.75">
      <c r="A350" s="20" t="s">
        <v>377</v>
      </c>
      <c r="B350" s="32"/>
      <c r="C350" s="22"/>
      <c r="D350" s="22"/>
      <c r="E350" s="22"/>
      <c r="F350" s="23"/>
      <c r="G350" s="23"/>
      <c r="H350" s="31">
        <f t="shared" si="10"/>
        <v>0</v>
      </c>
      <c r="I350" s="33" t="e">
        <f>'[1]Daily Report'!L579</f>
        <v>#N/A</v>
      </c>
      <c r="J350" s="33">
        <f>'[1]Daily Report'!D579</f>
        <v>0</v>
      </c>
      <c r="K350" s="33" t="e">
        <f>'[1]Daily Report'!J579</f>
        <v>#N/A</v>
      </c>
      <c r="L350" s="23"/>
      <c r="M350" s="27" t="e">
        <f t="shared" si="11"/>
        <v>#DIV/0!</v>
      </c>
      <c r="N350" s="28">
        <f>COUNTIF($J$5:M$130,$A350)</f>
        <v>0</v>
      </c>
      <c r="O350" s="28">
        <f>COUNTIF($J$131:K$256,$A350)</f>
        <v>0</v>
      </c>
      <c r="P350" s="28">
        <f>COUNTIF($J$257:K$382,$A350)</f>
        <v>0</v>
      </c>
      <c r="Q350" s="28">
        <f>COUNTIF($J$384:M$562,$A350)</f>
        <v>0</v>
      </c>
      <c r="U350" s="34">
        <f>'[1]Daily Report'!AC579</f>
        <v>0</v>
      </c>
    </row>
    <row r="351" spans="1:21" ht="18.75">
      <c r="A351" s="20" t="s">
        <v>378</v>
      </c>
      <c r="B351" s="32"/>
      <c r="C351" s="22"/>
      <c r="D351" s="22"/>
      <c r="E351" s="22"/>
      <c r="F351" s="23"/>
      <c r="G351" s="23"/>
      <c r="H351" s="31">
        <f t="shared" si="10"/>
        <v>0</v>
      </c>
      <c r="I351" s="33" t="e">
        <f>'[1]Daily Report'!L580</f>
        <v>#N/A</v>
      </c>
      <c r="J351" s="33">
        <f>'[1]Daily Report'!D580</f>
        <v>0</v>
      </c>
      <c r="K351" s="33" t="e">
        <f>'[1]Daily Report'!J580</f>
        <v>#N/A</v>
      </c>
      <c r="L351" s="23"/>
      <c r="M351" s="27" t="e">
        <f t="shared" si="11"/>
        <v>#DIV/0!</v>
      </c>
      <c r="N351" s="28">
        <f>COUNTIF($J$5:M$130,$A351)</f>
        <v>0</v>
      </c>
      <c r="O351" s="28">
        <f>COUNTIF($J$131:K$256,$A351)</f>
        <v>0</v>
      </c>
      <c r="P351" s="28">
        <f>COUNTIF($J$257:K$382,$A351)</f>
        <v>0</v>
      </c>
      <c r="Q351" s="28">
        <f>COUNTIF($J$384:M$562,$A351)</f>
        <v>0</v>
      </c>
      <c r="U351" s="34">
        <f>'[1]Daily Report'!AC580</f>
        <v>0</v>
      </c>
    </row>
    <row r="352" spans="1:21" ht="18.75">
      <c r="A352" s="20" t="s">
        <v>379</v>
      </c>
      <c r="B352" s="32"/>
      <c r="C352" s="22"/>
      <c r="D352" s="22"/>
      <c r="E352" s="22"/>
      <c r="F352" s="23"/>
      <c r="G352" s="23"/>
      <c r="H352" s="31">
        <f t="shared" si="10"/>
        <v>0</v>
      </c>
      <c r="I352" s="33" t="e">
        <f>'[1]Daily Report'!L581</f>
        <v>#N/A</v>
      </c>
      <c r="J352" s="33">
        <f>'[1]Daily Report'!D581</f>
        <v>0</v>
      </c>
      <c r="K352" s="33" t="e">
        <f>'[1]Daily Report'!J581</f>
        <v>#N/A</v>
      </c>
      <c r="L352" s="23"/>
      <c r="M352" s="27" t="e">
        <f t="shared" si="11"/>
        <v>#DIV/0!</v>
      </c>
      <c r="N352" s="28">
        <f>COUNTIF($J$5:M$130,$A352)</f>
        <v>0</v>
      </c>
      <c r="O352" s="28">
        <f>COUNTIF($J$131:K$256,$A352)</f>
        <v>0</v>
      </c>
      <c r="P352" s="28">
        <f>COUNTIF($J$257:K$382,$A352)</f>
        <v>0</v>
      </c>
      <c r="Q352" s="28">
        <f>COUNTIF($J$384:M$562,$A352)</f>
        <v>0</v>
      </c>
      <c r="U352" s="34">
        <f>'[1]Daily Report'!AC581</f>
        <v>0</v>
      </c>
    </row>
    <row r="353" spans="1:21" ht="18.75">
      <c r="A353" s="20" t="s">
        <v>380</v>
      </c>
      <c r="B353" s="32"/>
      <c r="C353" s="22"/>
      <c r="D353" s="22"/>
      <c r="E353" s="22"/>
      <c r="F353" s="23"/>
      <c r="G353" s="23"/>
      <c r="H353" s="31">
        <f t="shared" si="10"/>
        <v>0</v>
      </c>
      <c r="I353" s="33" t="e">
        <f>'[1]Daily Report'!L582</f>
        <v>#N/A</v>
      </c>
      <c r="J353" s="33">
        <f>'[1]Daily Report'!D582</f>
        <v>0</v>
      </c>
      <c r="K353" s="33" t="e">
        <f>'[1]Daily Report'!J582</f>
        <v>#N/A</v>
      </c>
      <c r="L353" s="23"/>
      <c r="M353" s="27" t="e">
        <f t="shared" si="11"/>
        <v>#DIV/0!</v>
      </c>
      <c r="N353" s="28">
        <f>COUNTIF($J$5:M$130,$A353)</f>
        <v>0</v>
      </c>
      <c r="O353" s="28">
        <f>COUNTIF($J$131:K$256,$A353)</f>
        <v>0</v>
      </c>
      <c r="P353" s="28">
        <f>COUNTIF($J$257:K$382,$A353)</f>
        <v>0</v>
      </c>
      <c r="Q353" s="28">
        <f>COUNTIF($J$384:M$562,$A353)</f>
        <v>0</v>
      </c>
      <c r="U353" s="34">
        <f>'[1]Daily Report'!AC582</f>
        <v>0</v>
      </c>
    </row>
    <row r="354" spans="1:21" ht="18.75">
      <c r="A354" s="20" t="s">
        <v>381</v>
      </c>
      <c r="B354" s="32"/>
      <c r="C354" s="22"/>
      <c r="D354" s="22"/>
      <c r="E354" s="22"/>
      <c r="F354" s="23"/>
      <c r="G354" s="23"/>
      <c r="H354" s="31">
        <f t="shared" si="10"/>
        <v>0</v>
      </c>
      <c r="I354" s="33" t="e">
        <f>'[1]Daily Report'!L583</f>
        <v>#N/A</v>
      </c>
      <c r="J354" s="33">
        <f>'[1]Daily Report'!D583</f>
        <v>0</v>
      </c>
      <c r="K354" s="33" t="e">
        <f>'[1]Daily Report'!J583</f>
        <v>#N/A</v>
      </c>
      <c r="L354" s="23"/>
      <c r="M354" s="27" t="e">
        <f t="shared" si="11"/>
        <v>#DIV/0!</v>
      </c>
      <c r="N354" s="28">
        <f>COUNTIF($J$5:M$130,$A354)</f>
        <v>0</v>
      </c>
      <c r="O354" s="28">
        <f>COUNTIF($J$131:K$256,$A354)</f>
        <v>0</v>
      </c>
      <c r="P354" s="28">
        <f>COUNTIF($J$257:K$382,$A354)</f>
        <v>0</v>
      </c>
      <c r="Q354" s="28">
        <f>COUNTIF($J$384:M$562,$A354)</f>
        <v>0</v>
      </c>
      <c r="U354" s="34">
        <f>'[1]Daily Report'!AC583</f>
        <v>0</v>
      </c>
    </row>
    <row r="355" spans="1:21" ht="18.75">
      <c r="A355" s="20" t="s">
        <v>382</v>
      </c>
      <c r="B355" s="32"/>
      <c r="C355" s="22"/>
      <c r="D355" s="22"/>
      <c r="E355" s="22"/>
      <c r="F355" s="23"/>
      <c r="G355" s="23"/>
      <c r="H355" s="31">
        <f t="shared" si="10"/>
        <v>0</v>
      </c>
      <c r="I355" s="33" t="e">
        <f>'[1]Daily Report'!L584</f>
        <v>#N/A</v>
      </c>
      <c r="J355" s="33">
        <f>'[1]Daily Report'!D584</f>
        <v>0</v>
      </c>
      <c r="K355" s="33" t="e">
        <f>'[1]Daily Report'!J584</f>
        <v>#N/A</v>
      </c>
      <c r="L355" s="23"/>
      <c r="M355" s="27" t="e">
        <f t="shared" si="11"/>
        <v>#DIV/0!</v>
      </c>
      <c r="N355" s="28">
        <f>COUNTIF($J$5:M$130,$A355)</f>
        <v>0</v>
      </c>
      <c r="O355" s="28">
        <f>COUNTIF($J$131:K$256,$A355)</f>
        <v>0</v>
      </c>
      <c r="P355" s="28">
        <f>COUNTIF($J$257:K$382,$A355)</f>
        <v>0</v>
      </c>
      <c r="Q355" s="28">
        <f>COUNTIF($J$384:M$562,$A355)</f>
        <v>0</v>
      </c>
      <c r="U355" s="34">
        <f>'[1]Daily Report'!AC584</f>
        <v>0</v>
      </c>
    </row>
    <row r="356" spans="1:21" ht="18.75">
      <c r="A356" s="20" t="s">
        <v>383</v>
      </c>
      <c r="B356" s="32"/>
      <c r="C356" s="22"/>
      <c r="D356" s="22"/>
      <c r="E356" s="22"/>
      <c r="F356" s="23"/>
      <c r="G356" s="23"/>
      <c r="H356" s="31">
        <f t="shared" si="10"/>
        <v>0</v>
      </c>
      <c r="I356" s="33" t="e">
        <f>'[1]Daily Report'!L585</f>
        <v>#N/A</v>
      </c>
      <c r="J356" s="33">
        <f>'[1]Daily Report'!D585</f>
        <v>0</v>
      </c>
      <c r="K356" s="33" t="e">
        <f>'[1]Daily Report'!J585</f>
        <v>#N/A</v>
      </c>
      <c r="L356" s="23"/>
      <c r="M356" s="27" t="e">
        <f t="shared" si="11"/>
        <v>#DIV/0!</v>
      </c>
      <c r="N356" s="28">
        <f>COUNTIF($J$5:M$130,$A356)</f>
        <v>0</v>
      </c>
      <c r="O356" s="28">
        <f>COUNTIF($J$131:K$256,$A356)</f>
        <v>0</v>
      </c>
      <c r="P356" s="28">
        <f>COUNTIF($J$257:K$382,$A356)</f>
        <v>0</v>
      </c>
      <c r="Q356" s="28">
        <f>COUNTIF($J$384:M$562,$A356)</f>
        <v>0</v>
      </c>
      <c r="U356" s="34">
        <f>'[1]Daily Report'!AC585</f>
        <v>0</v>
      </c>
    </row>
    <row r="357" spans="1:21" ht="18.75">
      <c r="A357" s="20" t="s">
        <v>384</v>
      </c>
      <c r="B357" s="32"/>
      <c r="C357" s="22"/>
      <c r="D357" s="22"/>
      <c r="E357" s="22"/>
      <c r="F357" s="23"/>
      <c r="G357" s="23"/>
      <c r="H357" s="31">
        <f t="shared" si="10"/>
        <v>0</v>
      </c>
      <c r="I357" s="33" t="e">
        <f>'[1]Daily Report'!L586</f>
        <v>#N/A</v>
      </c>
      <c r="J357" s="33">
        <f>'[1]Daily Report'!D586</f>
        <v>0</v>
      </c>
      <c r="K357" s="33" t="e">
        <f>'[1]Daily Report'!J586</f>
        <v>#N/A</v>
      </c>
      <c r="L357" s="23"/>
      <c r="M357" s="27" t="e">
        <f t="shared" si="11"/>
        <v>#DIV/0!</v>
      </c>
      <c r="N357" s="28">
        <f>COUNTIF($J$5:M$130,$A357)</f>
        <v>0</v>
      </c>
      <c r="O357" s="28">
        <f>COUNTIF($J$131:K$256,$A357)</f>
        <v>0</v>
      </c>
      <c r="P357" s="28">
        <f>COUNTIF($J$257:K$382,$A357)</f>
        <v>0</v>
      </c>
      <c r="Q357" s="28">
        <f>COUNTIF($J$384:M$562,$A357)</f>
        <v>0</v>
      </c>
      <c r="U357" s="34">
        <f>'[1]Daily Report'!AC586</f>
        <v>0</v>
      </c>
    </row>
    <row r="358" spans="1:21" ht="18.75">
      <c r="A358" s="20" t="s">
        <v>385</v>
      </c>
      <c r="B358" s="32"/>
      <c r="C358" s="22"/>
      <c r="D358" s="22"/>
      <c r="E358" s="22"/>
      <c r="F358" s="23"/>
      <c r="G358" s="23"/>
      <c r="H358" s="31">
        <f t="shared" si="10"/>
        <v>0</v>
      </c>
      <c r="I358" s="33" t="e">
        <f>'[1]Daily Report'!L587</f>
        <v>#N/A</v>
      </c>
      <c r="J358" s="33">
        <f>'[1]Daily Report'!D587</f>
        <v>0</v>
      </c>
      <c r="K358" s="33" t="e">
        <f>'[1]Daily Report'!J587</f>
        <v>#N/A</v>
      </c>
      <c r="L358" s="23"/>
      <c r="M358" s="27" t="e">
        <f t="shared" si="11"/>
        <v>#DIV/0!</v>
      </c>
      <c r="N358" s="28">
        <f>COUNTIF($J$5:M$130,$A358)</f>
        <v>0</v>
      </c>
      <c r="O358" s="28">
        <f>COUNTIF($J$131:K$256,$A358)</f>
        <v>0</v>
      </c>
      <c r="P358" s="28">
        <f>COUNTIF($J$257:K$382,$A358)</f>
        <v>0</v>
      </c>
      <c r="Q358" s="28">
        <f>COUNTIF($J$384:M$562,$A358)</f>
        <v>0</v>
      </c>
      <c r="U358" s="34">
        <f>'[1]Daily Report'!AC587</f>
        <v>0</v>
      </c>
    </row>
    <row r="359" spans="1:21" ht="18.75">
      <c r="A359" s="20" t="s">
        <v>386</v>
      </c>
      <c r="B359" s="32"/>
      <c r="C359" s="22"/>
      <c r="D359" s="22"/>
      <c r="E359" s="22"/>
      <c r="F359" s="23"/>
      <c r="G359" s="23"/>
      <c r="H359" s="31">
        <f t="shared" si="10"/>
        <v>0</v>
      </c>
      <c r="I359" s="33" t="e">
        <f>'[1]Daily Report'!L588</f>
        <v>#N/A</v>
      </c>
      <c r="J359" s="33">
        <f>'[1]Daily Report'!D588</f>
        <v>0</v>
      </c>
      <c r="K359" s="33" t="e">
        <f>'[1]Daily Report'!J588</f>
        <v>#N/A</v>
      </c>
      <c r="L359" s="23"/>
      <c r="M359" s="27" t="e">
        <f t="shared" si="11"/>
        <v>#DIV/0!</v>
      </c>
      <c r="N359" s="28">
        <f>COUNTIF($J$5:M$130,$A359)</f>
        <v>0</v>
      </c>
      <c r="O359" s="28">
        <f>COUNTIF($J$131:K$256,$A359)</f>
        <v>0</v>
      </c>
      <c r="P359" s="28">
        <f>COUNTIF($J$257:K$382,$A359)</f>
        <v>0</v>
      </c>
      <c r="Q359" s="28">
        <f>COUNTIF($J$384:M$562,$A359)</f>
        <v>0</v>
      </c>
      <c r="U359" s="34">
        <f>'[1]Daily Report'!AC588</f>
        <v>0</v>
      </c>
    </row>
    <row r="360" spans="1:21" ht="18.75">
      <c r="A360" s="20" t="s">
        <v>387</v>
      </c>
      <c r="B360" s="32"/>
      <c r="C360" s="22"/>
      <c r="D360" s="22"/>
      <c r="E360" s="22"/>
      <c r="F360" s="23"/>
      <c r="G360" s="23"/>
      <c r="H360" s="31">
        <f t="shared" si="10"/>
        <v>0</v>
      </c>
      <c r="I360" s="33" t="e">
        <f>'[1]Daily Report'!L589</f>
        <v>#N/A</v>
      </c>
      <c r="J360" s="33">
        <f>'[1]Daily Report'!D589</f>
        <v>0</v>
      </c>
      <c r="K360" s="33" t="e">
        <f>'[1]Daily Report'!J589</f>
        <v>#N/A</v>
      </c>
      <c r="L360" s="23"/>
      <c r="M360" s="27" t="e">
        <f t="shared" si="11"/>
        <v>#DIV/0!</v>
      </c>
      <c r="N360" s="28">
        <f>COUNTIF($J$5:M$130,$A360)</f>
        <v>0</v>
      </c>
      <c r="O360" s="28">
        <f>COUNTIF($J$131:K$256,$A360)</f>
        <v>0</v>
      </c>
      <c r="P360" s="28">
        <f>COUNTIF($J$257:K$382,$A360)</f>
        <v>0</v>
      </c>
      <c r="Q360" s="28">
        <f>COUNTIF($J$384:M$562,$A360)</f>
        <v>0</v>
      </c>
      <c r="U360" s="34">
        <f>'[1]Daily Report'!AC589</f>
        <v>0</v>
      </c>
    </row>
    <row r="361" spans="1:21" ht="18.75">
      <c r="A361" s="20" t="s">
        <v>388</v>
      </c>
      <c r="B361" s="32"/>
      <c r="C361" s="22"/>
      <c r="D361" s="22"/>
      <c r="E361" s="22"/>
      <c r="F361" s="23"/>
      <c r="G361" s="23"/>
      <c r="H361" s="31">
        <f t="shared" si="10"/>
        <v>0</v>
      </c>
      <c r="I361" s="33" t="e">
        <f>'[1]Daily Report'!L590</f>
        <v>#N/A</v>
      </c>
      <c r="J361" s="33">
        <f>'[1]Daily Report'!D590</f>
        <v>0</v>
      </c>
      <c r="K361" s="33" t="e">
        <f>'[1]Daily Report'!J590</f>
        <v>#N/A</v>
      </c>
      <c r="L361" s="23"/>
      <c r="M361" s="27" t="e">
        <f t="shared" si="11"/>
        <v>#DIV/0!</v>
      </c>
      <c r="N361" s="28">
        <f>COUNTIF($J$5:M$130,$A361)</f>
        <v>0</v>
      </c>
      <c r="O361" s="28">
        <f>COUNTIF($J$131:K$256,$A361)</f>
        <v>0</v>
      </c>
      <c r="P361" s="28">
        <f>COUNTIF($J$257:K$382,$A361)</f>
        <v>0</v>
      </c>
      <c r="Q361" s="28">
        <f>COUNTIF($J$384:M$562,$A361)</f>
        <v>0</v>
      </c>
      <c r="U361" s="34">
        <f>'[1]Daily Report'!AC590</f>
        <v>0</v>
      </c>
    </row>
    <row r="362" spans="1:21" ht="18.75">
      <c r="A362" s="20" t="s">
        <v>389</v>
      </c>
      <c r="B362" s="32"/>
      <c r="C362" s="22"/>
      <c r="D362" s="22"/>
      <c r="E362" s="22"/>
      <c r="F362" s="23"/>
      <c r="G362" s="23"/>
      <c r="H362" s="31">
        <f t="shared" si="10"/>
        <v>0</v>
      </c>
      <c r="I362" s="33" t="e">
        <f>'[1]Daily Report'!L591</f>
        <v>#N/A</v>
      </c>
      <c r="J362" s="33">
        <f>'[1]Daily Report'!D591</f>
        <v>0</v>
      </c>
      <c r="K362" s="33" t="e">
        <f>'[1]Daily Report'!J591</f>
        <v>#N/A</v>
      </c>
      <c r="L362" s="23"/>
      <c r="M362" s="27" t="e">
        <f t="shared" si="11"/>
        <v>#DIV/0!</v>
      </c>
      <c r="N362" s="28">
        <f>COUNTIF($J$5:M$130,$A362)</f>
        <v>0</v>
      </c>
      <c r="O362" s="28">
        <f>COUNTIF($J$131:K$256,$A362)</f>
        <v>0</v>
      </c>
      <c r="P362" s="28">
        <f>COUNTIF($J$257:K$382,$A362)</f>
        <v>0</v>
      </c>
      <c r="Q362" s="28">
        <f>COUNTIF($J$384:M$562,$A362)</f>
        <v>0</v>
      </c>
      <c r="U362" s="34">
        <f>'[1]Daily Report'!AC591</f>
        <v>0</v>
      </c>
    </row>
    <row r="363" spans="1:21" ht="18.75">
      <c r="A363" s="20" t="s">
        <v>390</v>
      </c>
      <c r="B363" s="32"/>
      <c r="C363" s="22"/>
      <c r="D363" s="22"/>
      <c r="E363" s="22"/>
      <c r="F363" s="23"/>
      <c r="G363" s="23"/>
      <c r="H363" s="31">
        <f t="shared" si="10"/>
        <v>0</v>
      </c>
      <c r="I363" s="33" t="e">
        <f>'[1]Daily Report'!L592</f>
        <v>#N/A</v>
      </c>
      <c r="J363" s="33">
        <f>'[1]Daily Report'!D592</f>
        <v>0</v>
      </c>
      <c r="K363" s="33" t="e">
        <f>'[1]Daily Report'!J592</f>
        <v>#N/A</v>
      </c>
      <c r="L363" s="23"/>
      <c r="M363" s="27" t="e">
        <f t="shared" si="11"/>
        <v>#DIV/0!</v>
      </c>
      <c r="N363" s="28">
        <f>COUNTIF($J$5:M$130,$A363)</f>
        <v>0</v>
      </c>
      <c r="O363" s="28">
        <f>COUNTIF($J$131:K$256,$A363)</f>
        <v>0</v>
      </c>
      <c r="P363" s="28">
        <f>COUNTIF($J$257:K$382,$A363)</f>
        <v>0</v>
      </c>
      <c r="Q363" s="28">
        <f>COUNTIF($J$384:M$562,$A363)</f>
        <v>0</v>
      </c>
      <c r="U363" s="34">
        <f>'[1]Daily Report'!AC592</f>
        <v>0</v>
      </c>
    </row>
    <row r="364" spans="1:21" ht="18.75">
      <c r="A364" s="20" t="s">
        <v>391</v>
      </c>
      <c r="B364" s="32"/>
      <c r="C364" s="22"/>
      <c r="D364" s="22"/>
      <c r="E364" s="22"/>
      <c r="F364" s="23"/>
      <c r="G364" s="23"/>
      <c r="H364" s="31">
        <f t="shared" si="10"/>
        <v>0</v>
      </c>
      <c r="I364" s="33" t="e">
        <f>'[1]Daily Report'!L593</f>
        <v>#N/A</v>
      </c>
      <c r="J364" s="33">
        <f>'[1]Daily Report'!D593</f>
        <v>0</v>
      </c>
      <c r="K364" s="33" t="e">
        <f>'[1]Daily Report'!J593</f>
        <v>#N/A</v>
      </c>
      <c r="L364" s="23"/>
      <c r="M364" s="27" t="e">
        <f t="shared" si="11"/>
        <v>#DIV/0!</v>
      </c>
      <c r="N364" s="28">
        <f>COUNTIF($J$5:M$130,$A364)</f>
        <v>0</v>
      </c>
      <c r="O364" s="28">
        <f>COUNTIF($J$131:K$256,$A364)</f>
        <v>0</v>
      </c>
      <c r="P364" s="28">
        <f>COUNTIF($J$257:K$382,$A364)</f>
        <v>0</v>
      </c>
      <c r="Q364" s="28">
        <f>COUNTIF($J$384:M$562,$A364)</f>
        <v>0</v>
      </c>
      <c r="U364" s="34">
        <f>'[1]Daily Report'!AC593</f>
        <v>0</v>
      </c>
    </row>
    <row r="365" spans="1:21" ht="18.75">
      <c r="A365" s="20" t="s">
        <v>392</v>
      </c>
      <c r="B365" s="32"/>
      <c r="C365" s="22"/>
      <c r="D365" s="22"/>
      <c r="E365" s="22"/>
      <c r="F365" s="23"/>
      <c r="G365" s="23"/>
      <c r="H365" s="31">
        <f t="shared" si="10"/>
        <v>0</v>
      </c>
      <c r="I365" s="33" t="e">
        <f>'[1]Daily Report'!L606</f>
        <v>#N/A</v>
      </c>
      <c r="J365" s="33">
        <f>'[1]Daily Report'!D606</f>
        <v>0</v>
      </c>
      <c r="K365" s="33" t="e">
        <f>'[1]Daily Report'!J606</f>
        <v>#N/A</v>
      </c>
      <c r="L365" s="23"/>
      <c r="M365" s="27" t="e">
        <f t="shared" si="11"/>
        <v>#DIV/0!</v>
      </c>
      <c r="N365" s="28">
        <f>COUNTIF($J$5:M$130,$A365)</f>
        <v>0</v>
      </c>
      <c r="O365" s="28">
        <f>COUNTIF($J$131:K$256,$A365)</f>
        <v>0</v>
      </c>
      <c r="P365" s="28">
        <f>COUNTIF($J$257:K$382,$A365)</f>
        <v>0</v>
      </c>
      <c r="Q365" s="28">
        <f>COUNTIF($J$384:M$562,$A365)</f>
        <v>0</v>
      </c>
      <c r="U365" s="34">
        <f>'[1]Daily Report'!AC606</f>
        <v>0</v>
      </c>
    </row>
    <row r="366" spans="1:21" ht="18.75">
      <c r="A366" s="20" t="s">
        <v>393</v>
      </c>
      <c r="B366" s="32"/>
      <c r="C366" s="22"/>
      <c r="D366" s="22"/>
      <c r="E366" s="22"/>
      <c r="F366" s="23"/>
      <c r="G366" s="23"/>
      <c r="H366" s="31">
        <f t="shared" si="10"/>
        <v>0</v>
      </c>
      <c r="I366" s="33" t="e">
        <f>'[1]Daily Report'!L607</f>
        <v>#N/A</v>
      </c>
      <c r="J366" s="33">
        <f>'[1]Daily Report'!D607</f>
        <v>0</v>
      </c>
      <c r="K366" s="33" t="e">
        <f>'[1]Daily Report'!J607</f>
        <v>#N/A</v>
      </c>
      <c r="L366" s="23"/>
      <c r="M366" s="27" t="e">
        <f t="shared" si="11"/>
        <v>#DIV/0!</v>
      </c>
      <c r="N366" s="28">
        <f>COUNTIF($J$5:M$130,$A366)</f>
        <v>0</v>
      </c>
      <c r="O366" s="28">
        <f>COUNTIF($J$131:K$256,$A366)</f>
        <v>0</v>
      </c>
      <c r="P366" s="28">
        <f>COUNTIF($J$257:K$382,$A366)</f>
        <v>0</v>
      </c>
      <c r="Q366" s="28">
        <f>COUNTIF($J$384:M$562,$A366)</f>
        <v>0</v>
      </c>
      <c r="U366" s="34">
        <f>'[1]Daily Report'!AC607</f>
        <v>0</v>
      </c>
    </row>
    <row r="367" spans="1:21" ht="18.75">
      <c r="A367" s="20" t="s">
        <v>394</v>
      </c>
      <c r="B367" s="32"/>
      <c r="C367" s="22"/>
      <c r="D367" s="22"/>
      <c r="E367" s="22"/>
      <c r="F367" s="23"/>
      <c r="G367" s="23"/>
      <c r="H367" s="31">
        <f t="shared" si="10"/>
        <v>0</v>
      </c>
      <c r="I367" s="33" t="e">
        <f>'[1]Daily Report'!L608</f>
        <v>#N/A</v>
      </c>
      <c r="J367" s="33">
        <f>'[1]Daily Report'!D608</f>
        <v>0</v>
      </c>
      <c r="K367" s="33" t="e">
        <f>'[1]Daily Report'!J608</f>
        <v>#N/A</v>
      </c>
      <c r="L367" s="23"/>
      <c r="M367" s="27" t="e">
        <f t="shared" si="11"/>
        <v>#DIV/0!</v>
      </c>
      <c r="N367" s="28">
        <f>COUNTIF($J$5:M$130,$A367)</f>
        <v>0</v>
      </c>
      <c r="O367" s="28">
        <f>COUNTIF($J$131:K$256,$A367)</f>
        <v>0</v>
      </c>
      <c r="P367" s="28">
        <f>COUNTIF($J$257:K$382,$A367)</f>
        <v>0</v>
      </c>
      <c r="Q367" s="28">
        <f>COUNTIF($J$384:M$562,$A367)</f>
        <v>0</v>
      </c>
      <c r="U367" s="34">
        <f>'[1]Daily Report'!AC608</f>
        <v>0</v>
      </c>
    </row>
    <row r="368" spans="1:21" ht="18.75">
      <c r="A368" s="20" t="s">
        <v>395</v>
      </c>
      <c r="B368" s="32"/>
      <c r="C368" s="22"/>
      <c r="D368" s="22"/>
      <c r="E368" s="22"/>
      <c r="F368" s="23"/>
      <c r="G368" s="23"/>
      <c r="H368" s="31">
        <f t="shared" si="10"/>
        <v>0</v>
      </c>
      <c r="I368" s="33" t="e">
        <f>'[1]Daily Report'!L609</f>
        <v>#N/A</v>
      </c>
      <c r="J368" s="33">
        <f>'[1]Daily Report'!D609</f>
        <v>0</v>
      </c>
      <c r="K368" s="33" t="e">
        <f>'[1]Daily Report'!J609</f>
        <v>#N/A</v>
      </c>
      <c r="L368" s="23"/>
      <c r="M368" s="27" t="e">
        <f t="shared" si="11"/>
        <v>#DIV/0!</v>
      </c>
      <c r="N368" s="28">
        <f>COUNTIF($J$5:M$130,$A368)</f>
        <v>0</v>
      </c>
      <c r="O368" s="28">
        <f>COUNTIF($J$131:K$256,$A368)</f>
        <v>0</v>
      </c>
      <c r="P368" s="28">
        <f>COUNTIF($J$257:K$382,$A368)</f>
        <v>0</v>
      </c>
      <c r="Q368" s="28">
        <f>COUNTIF($J$384:M$562,$A368)</f>
        <v>0</v>
      </c>
      <c r="U368" s="34">
        <f>'[1]Daily Report'!AC609</f>
        <v>0</v>
      </c>
    </row>
    <row r="369" spans="1:21" ht="18.75">
      <c r="A369" s="20" t="s">
        <v>396</v>
      </c>
      <c r="B369" s="32"/>
      <c r="C369" s="22"/>
      <c r="D369" s="22"/>
      <c r="E369" s="22"/>
      <c r="F369" s="23"/>
      <c r="G369" s="23"/>
      <c r="H369" s="31">
        <f t="shared" si="10"/>
        <v>0</v>
      </c>
      <c r="I369" s="33" t="e">
        <f>'[1]Daily Report'!L610</f>
        <v>#N/A</v>
      </c>
      <c r="J369" s="33">
        <f>'[1]Daily Report'!D610</f>
        <v>0</v>
      </c>
      <c r="K369" s="33" t="e">
        <f>'[1]Daily Report'!J610</f>
        <v>#N/A</v>
      </c>
      <c r="L369" s="23"/>
      <c r="M369" s="27" t="e">
        <f t="shared" si="11"/>
        <v>#DIV/0!</v>
      </c>
      <c r="N369" s="28">
        <f>COUNTIF($J$5:M$130,$A369)</f>
        <v>0</v>
      </c>
      <c r="O369" s="28">
        <f>COUNTIF($J$131:K$256,$A369)</f>
        <v>0</v>
      </c>
      <c r="P369" s="28">
        <f>COUNTIF($J$257:K$382,$A369)</f>
        <v>0</v>
      </c>
      <c r="Q369" s="28">
        <f>COUNTIF($J$384:M$562,$A369)</f>
        <v>0</v>
      </c>
      <c r="U369" s="34">
        <f>'[1]Daily Report'!AC610</f>
        <v>0</v>
      </c>
    </row>
    <row r="370" spans="1:21" ht="18.75">
      <c r="A370" s="20" t="s">
        <v>397</v>
      </c>
      <c r="B370" s="32"/>
      <c r="C370" s="22"/>
      <c r="D370" s="22"/>
      <c r="E370" s="22"/>
      <c r="F370" s="23"/>
      <c r="G370" s="23"/>
      <c r="H370" s="31">
        <f t="shared" si="10"/>
        <v>0</v>
      </c>
      <c r="I370" s="33" t="e">
        <f>'[1]Daily Report'!L611</f>
        <v>#N/A</v>
      </c>
      <c r="J370" s="33">
        <f>'[1]Daily Report'!D611</f>
        <v>0</v>
      </c>
      <c r="K370" s="33" t="e">
        <f>'[1]Daily Report'!J611</f>
        <v>#N/A</v>
      </c>
      <c r="L370" s="23"/>
      <c r="M370" s="27" t="e">
        <f t="shared" si="11"/>
        <v>#DIV/0!</v>
      </c>
      <c r="N370" s="28">
        <f>COUNTIF($J$5:M$130,$A370)</f>
        <v>0</v>
      </c>
      <c r="O370" s="28">
        <f>COUNTIF($J$131:K$256,$A370)</f>
        <v>0</v>
      </c>
      <c r="P370" s="28">
        <f>COUNTIF($J$257:K$382,$A370)</f>
        <v>0</v>
      </c>
      <c r="Q370" s="28">
        <f>COUNTIF($J$384:M$562,$A370)</f>
        <v>0</v>
      </c>
      <c r="U370" s="34">
        <f>'[1]Daily Report'!AC611</f>
        <v>0</v>
      </c>
    </row>
    <row r="371" spans="1:21" ht="18.75">
      <c r="A371" s="20" t="s">
        <v>398</v>
      </c>
      <c r="B371" s="32"/>
      <c r="C371" s="22"/>
      <c r="D371" s="22"/>
      <c r="E371" s="22"/>
      <c r="F371" s="23"/>
      <c r="G371" s="23"/>
      <c r="H371" s="31">
        <f t="shared" si="10"/>
        <v>0</v>
      </c>
      <c r="I371" s="33" t="e">
        <f>'[1]Daily Report'!L612</f>
        <v>#N/A</v>
      </c>
      <c r="J371" s="33">
        <f>'[1]Daily Report'!D612</f>
        <v>0</v>
      </c>
      <c r="K371" s="33" t="e">
        <f>'[1]Daily Report'!J612</f>
        <v>#N/A</v>
      </c>
      <c r="L371" s="23"/>
      <c r="M371" s="27" t="e">
        <f t="shared" si="11"/>
        <v>#DIV/0!</v>
      </c>
      <c r="N371" s="28">
        <f>COUNTIF($J$5:M$130,$A371)</f>
        <v>0</v>
      </c>
      <c r="O371" s="28">
        <f>COUNTIF($J$131:K$256,$A371)</f>
        <v>0</v>
      </c>
      <c r="P371" s="28">
        <f>COUNTIF($J$257:K$382,$A371)</f>
        <v>0</v>
      </c>
      <c r="Q371" s="28">
        <f>COUNTIF($J$384:M$562,$A371)</f>
        <v>0</v>
      </c>
      <c r="U371" s="34">
        <f>'[1]Daily Report'!AC612</f>
        <v>0</v>
      </c>
    </row>
    <row r="372" spans="1:21" ht="18.75">
      <c r="A372" s="20" t="s">
        <v>399</v>
      </c>
      <c r="B372" s="32"/>
      <c r="C372" s="22"/>
      <c r="D372" s="22"/>
      <c r="E372" s="22"/>
      <c r="F372" s="23"/>
      <c r="G372" s="23"/>
      <c r="H372" s="31">
        <f t="shared" si="10"/>
        <v>0</v>
      </c>
      <c r="I372" s="33" t="e">
        <f>'[1]Daily Report'!L613</f>
        <v>#N/A</v>
      </c>
      <c r="J372" s="33">
        <f>'[1]Daily Report'!D613</f>
        <v>0</v>
      </c>
      <c r="K372" s="33" t="e">
        <f>'[1]Daily Report'!J613</f>
        <v>#N/A</v>
      </c>
      <c r="L372" s="23"/>
      <c r="M372" s="27" t="e">
        <f t="shared" si="11"/>
        <v>#DIV/0!</v>
      </c>
      <c r="N372" s="28">
        <f>COUNTIF($J$5:M$130,$A372)</f>
        <v>0</v>
      </c>
      <c r="O372" s="28">
        <f>COUNTIF($J$131:K$256,$A372)</f>
        <v>0</v>
      </c>
      <c r="P372" s="28">
        <f>COUNTIF($J$257:K$382,$A372)</f>
        <v>0</v>
      </c>
      <c r="Q372" s="28">
        <f>COUNTIF($J$384:M$562,$A372)</f>
        <v>0</v>
      </c>
      <c r="U372" s="34">
        <f>'[1]Daily Report'!AC613</f>
        <v>0</v>
      </c>
    </row>
    <row r="373" spans="1:21" ht="18.75">
      <c r="A373" s="20" t="s">
        <v>400</v>
      </c>
      <c r="B373" s="32"/>
      <c r="C373" s="22"/>
      <c r="D373" s="22"/>
      <c r="E373" s="22"/>
      <c r="F373" s="23"/>
      <c r="G373" s="23"/>
      <c r="H373" s="31">
        <f t="shared" si="10"/>
        <v>0</v>
      </c>
      <c r="I373" s="33" t="e">
        <f>'[1]Daily Report'!L614</f>
        <v>#N/A</v>
      </c>
      <c r="J373" s="33">
        <f>'[1]Daily Report'!D614</f>
        <v>0</v>
      </c>
      <c r="K373" s="33" t="e">
        <f>'[1]Daily Report'!J614</f>
        <v>#N/A</v>
      </c>
      <c r="L373" s="23"/>
      <c r="M373" s="27" t="e">
        <f t="shared" si="11"/>
        <v>#DIV/0!</v>
      </c>
      <c r="N373" s="28">
        <f>COUNTIF($J$5:M$130,$A373)</f>
        <v>0</v>
      </c>
      <c r="O373" s="28">
        <f>COUNTIF($J$131:K$256,$A373)</f>
        <v>0</v>
      </c>
      <c r="P373" s="28">
        <f>COUNTIF($J$257:K$382,$A373)</f>
        <v>0</v>
      </c>
      <c r="Q373" s="28">
        <f>COUNTIF($J$384:M$562,$A373)</f>
        <v>0</v>
      </c>
      <c r="U373" s="34">
        <f>'[1]Daily Report'!AC614</f>
        <v>0</v>
      </c>
    </row>
    <row r="374" spans="1:21" ht="18.75">
      <c r="A374" s="20" t="s">
        <v>401</v>
      </c>
      <c r="B374" s="32"/>
      <c r="C374" s="22"/>
      <c r="D374" s="22"/>
      <c r="E374" s="22"/>
      <c r="F374" s="23"/>
      <c r="G374" s="23"/>
      <c r="H374" s="31">
        <f t="shared" si="10"/>
        <v>0</v>
      </c>
      <c r="I374" s="33" t="e">
        <f>'[1]Daily Report'!L615</f>
        <v>#N/A</v>
      </c>
      <c r="J374" s="33">
        <f>'[1]Daily Report'!D615</f>
        <v>0</v>
      </c>
      <c r="K374" s="33" t="e">
        <f>'[1]Daily Report'!J615</f>
        <v>#N/A</v>
      </c>
      <c r="L374" s="23"/>
      <c r="M374" s="27" t="e">
        <f t="shared" si="11"/>
        <v>#DIV/0!</v>
      </c>
      <c r="N374" s="28">
        <f>COUNTIF($J$5:M$130,$A374)</f>
        <v>0</v>
      </c>
      <c r="O374" s="28">
        <f>COUNTIF($J$131:K$256,$A374)</f>
        <v>0</v>
      </c>
      <c r="P374" s="28">
        <f>COUNTIF($J$257:K$382,$A374)</f>
        <v>0</v>
      </c>
      <c r="Q374" s="28">
        <f>COUNTIF($J$384:M$562,$A374)</f>
        <v>0</v>
      </c>
      <c r="U374" s="34">
        <f>'[1]Daily Report'!AC615</f>
        <v>0</v>
      </c>
    </row>
    <row r="375" spans="1:21" ht="18.75">
      <c r="A375" s="20" t="s">
        <v>402</v>
      </c>
      <c r="B375" s="32"/>
      <c r="C375" s="22"/>
      <c r="D375" s="22"/>
      <c r="E375" s="22"/>
      <c r="F375" s="23"/>
      <c r="G375" s="23"/>
      <c r="H375" s="31">
        <f t="shared" si="10"/>
        <v>0</v>
      </c>
      <c r="I375" s="33" t="e">
        <f>'[1]Daily Report'!L616</f>
        <v>#N/A</v>
      </c>
      <c r="J375" s="33">
        <f>'[1]Daily Report'!D616</f>
        <v>0</v>
      </c>
      <c r="K375" s="33" t="e">
        <f>'[1]Daily Report'!J616</f>
        <v>#N/A</v>
      </c>
      <c r="L375" s="23"/>
      <c r="M375" s="27" t="e">
        <f t="shared" si="11"/>
        <v>#DIV/0!</v>
      </c>
      <c r="N375" s="28">
        <f>COUNTIF($J$5:M$130,$A375)</f>
        <v>0</v>
      </c>
      <c r="O375" s="28">
        <f>COUNTIF($J$131:K$256,$A375)</f>
        <v>0</v>
      </c>
      <c r="P375" s="28">
        <f>COUNTIF($J$257:K$382,$A375)</f>
        <v>0</v>
      </c>
      <c r="Q375" s="28">
        <f>COUNTIF($J$384:M$562,$A375)</f>
        <v>0</v>
      </c>
      <c r="U375" s="34">
        <f>'[1]Daily Report'!AC616</f>
        <v>0</v>
      </c>
    </row>
    <row r="376" spans="1:21" ht="18.75">
      <c r="A376" s="20" t="s">
        <v>403</v>
      </c>
      <c r="B376" s="32"/>
      <c r="C376" s="22"/>
      <c r="D376" s="22"/>
      <c r="E376" s="22"/>
      <c r="F376" s="23"/>
      <c r="G376" s="23"/>
      <c r="H376" s="31">
        <f t="shared" si="10"/>
        <v>0</v>
      </c>
      <c r="I376" s="33" t="e">
        <f>'[1]Daily Report'!L617</f>
        <v>#N/A</v>
      </c>
      <c r="J376" s="33">
        <f>'[1]Daily Report'!D617</f>
        <v>0</v>
      </c>
      <c r="K376" s="33" t="e">
        <f>'[1]Daily Report'!J617</f>
        <v>#N/A</v>
      </c>
      <c r="L376" s="23"/>
      <c r="M376" s="27" t="e">
        <f t="shared" si="11"/>
        <v>#DIV/0!</v>
      </c>
      <c r="N376" s="28">
        <f>COUNTIF($J$5:M$130,$A376)</f>
        <v>0</v>
      </c>
      <c r="O376" s="28">
        <f>COUNTIF($J$131:K$256,$A376)</f>
        <v>0</v>
      </c>
      <c r="P376" s="28">
        <f>COUNTIF($J$257:K$382,$A376)</f>
        <v>0</v>
      </c>
      <c r="Q376" s="28">
        <f>COUNTIF($J$384:M$562,$A376)</f>
        <v>0</v>
      </c>
      <c r="U376" s="34">
        <f>'[1]Daily Report'!AC617</f>
        <v>0</v>
      </c>
    </row>
    <row r="377" spans="1:21" ht="18.75">
      <c r="A377" s="20" t="s">
        <v>404</v>
      </c>
      <c r="B377" s="32"/>
      <c r="C377" s="22"/>
      <c r="D377" s="22"/>
      <c r="E377" s="22"/>
      <c r="F377" s="23"/>
      <c r="G377" s="23"/>
      <c r="H377" s="31">
        <f t="shared" si="10"/>
        <v>0</v>
      </c>
      <c r="I377" s="33" t="e">
        <f>'[1]Daily Report'!L618</f>
        <v>#N/A</v>
      </c>
      <c r="J377" s="33">
        <f>'[1]Daily Report'!D618</f>
        <v>0</v>
      </c>
      <c r="K377" s="33" t="e">
        <f>'[1]Daily Report'!J618</f>
        <v>#N/A</v>
      </c>
      <c r="L377" s="23"/>
      <c r="M377" s="27" t="e">
        <f t="shared" si="11"/>
        <v>#DIV/0!</v>
      </c>
      <c r="N377" s="28">
        <f>COUNTIF($J$5:M$130,$A377)</f>
        <v>0</v>
      </c>
      <c r="O377" s="28">
        <f>COUNTIF($J$131:K$256,$A377)</f>
        <v>0</v>
      </c>
      <c r="P377" s="28">
        <f>COUNTIF($J$257:K$382,$A377)</f>
        <v>0</v>
      </c>
      <c r="Q377" s="28">
        <f>COUNTIF($J$384:M$562,$A377)</f>
        <v>0</v>
      </c>
      <c r="U377" s="34">
        <f>'[1]Daily Report'!AC618</f>
        <v>0</v>
      </c>
    </row>
    <row r="378" spans="1:21" ht="18.75">
      <c r="A378" s="20" t="s">
        <v>405</v>
      </c>
      <c r="B378" s="32"/>
      <c r="C378" s="22"/>
      <c r="D378" s="22"/>
      <c r="E378" s="22"/>
      <c r="F378" s="23"/>
      <c r="G378" s="23"/>
      <c r="H378" s="31">
        <f t="shared" si="10"/>
        <v>0</v>
      </c>
      <c r="I378" s="33" t="e">
        <f>'[1]Daily Report'!L619</f>
        <v>#N/A</v>
      </c>
      <c r="J378" s="33">
        <f>'[1]Daily Report'!D619</f>
        <v>0</v>
      </c>
      <c r="K378" s="33" t="e">
        <f>'[1]Daily Report'!J619</f>
        <v>#N/A</v>
      </c>
      <c r="L378" s="23"/>
      <c r="M378" s="27" t="e">
        <f t="shared" si="11"/>
        <v>#DIV/0!</v>
      </c>
      <c r="N378" s="28">
        <f>COUNTIF($J$5:M$130,$A378)</f>
        <v>0</v>
      </c>
      <c r="O378" s="28">
        <f>COUNTIF($J$131:K$256,$A378)</f>
        <v>0</v>
      </c>
      <c r="P378" s="28">
        <f>COUNTIF($J$257:K$382,$A378)</f>
        <v>0</v>
      </c>
      <c r="Q378" s="28">
        <f>COUNTIF($J$384:M$562,$A378)</f>
        <v>0</v>
      </c>
      <c r="U378" s="34">
        <f>'[1]Daily Report'!AC619</f>
        <v>0</v>
      </c>
    </row>
    <row r="379" spans="1:21" ht="18.75">
      <c r="A379" s="20" t="s">
        <v>406</v>
      </c>
      <c r="B379" s="32"/>
      <c r="C379" s="22"/>
      <c r="D379" s="22"/>
      <c r="E379" s="22"/>
      <c r="F379" s="23"/>
      <c r="G379" s="23"/>
      <c r="H379" s="31">
        <f t="shared" si="10"/>
        <v>0</v>
      </c>
      <c r="I379" s="33" t="e">
        <f>'[1]Daily Report'!L620</f>
        <v>#N/A</v>
      </c>
      <c r="J379" s="33">
        <f>'[1]Daily Report'!D620</f>
        <v>0</v>
      </c>
      <c r="K379" s="33" t="e">
        <f>'[1]Daily Report'!J620</f>
        <v>#N/A</v>
      </c>
      <c r="L379" s="23"/>
      <c r="M379" s="27" t="e">
        <f t="shared" si="11"/>
        <v>#DIV/0!</v>
      </c>
      <c r="N379" s="28">
        <f>COUNTIF($J$5:M$130,$A379)</f>
        <v>0</v>
      </c>
      <c r="O379" s="28">
        <f>COUNTIF($J$131:K$256,$A379)</f>
        <v>0</v>
      </c>
      <c r="P379" s="28">
        <f>COUNTIF($J$257:K$382,$A379)</f>
        <v>0</v>
      </c>
      <c r="Q379" s="28">
        <f>COUNTIF($J$384:M$562,$A379)</f>
        <v>0</v>
      </c>
      <c r="U379" s="34">
        <f>'[1]Daily Report'!AC620</f>
        <v>0</v>
      </c>
    </row>
    <row r="380" spans="1:21" ht="18.75">
      <c r="A380" s="20" t="s">
        <v>407</v>
      </c>
      <c r="B380" s="32"/>
      <c r="C380" s="22"/>
      <c r="D380" s="22"/>
      <c r="E380" s="22"/>
      <c r="F380" s="23"/>
      <c r="G380" s="23"/>
      <c r="H380" s="31">
        <f t="shared" si="10"/>
        <v>0</v>
      </c>
      <c r="I380" s="33" t="e">
        <f>'[1]Daily Report'!L621</f>
        <v>#N/A</v>
      </c>
      <c r="J380" s="33">
        <f>'[1]Daily Report'!D621</f>
        <v>0</v>
      </c>
      <c r="K380" s="33" t="e">
        <f>'[1]Daily Report'!J621</f>
        <v>#N/A</v>
      </c>
      <c r="L380" s="23"/>
      <c r="M380" s="27" t="e">
        <f t="shared" si="11"/>
        <v>#DIV/0!</v>
      </c>
      <c r="N380" s="28">
        <f>COUNTIF($J$5:M$130,$A380)</f>
        <v>0</v>
      </c>
      <c r="O380" s="28">
        <f>COUNTIF($J$131:K$256,$A380)</f>
        <v>0</v>
      </c>
      <c r="P380" s="28">
        <f>COUNTIF($J$257:K$382,$A380)</f>
        <v>0</v>
      </c>
      <c r="Q380" s="28">
        <f>COUNTIF($J$384:M$562,$A380)</f>
        <v>0</v>
      </c>
      <c r="U380" s="34">
        <f>'[1]Daily Report'!AC621</f>
        <v>0</v>
      </c>
    </row>
    <row r="381" spans="1:21" ht="18.75">
      <c r="A381" s="20" t="s">
        <v>408</v>
      </c>
      <c r="B381" s="32"/>
      <c r="C381" s="22"/>
      <c r="D381" s="22"/>
      <c r="E381" s="22"/>
      <c r="F381" s="23"/>
      <c r="G381" s="23"/>
      <c r="H381" s="31">
        <f t="shared" si="10"/>
        <v>0</v>
      </c>
      <c r="I381" s="33" t="e">
        <f>'[1]Daily Report'!L622</f>
        <v>#N/A</v>
      </c>
      <c r="J381" s="33">
        <f>'[1]Daily Report'!D622</f>
        <v>0</v>
      </c>
      <c r="K381" s="33" t="e">
        <f>'[1]Daily Report'!J622</f>
        <v>#N/A</v>
      </c>
      <c r="L381" s="23"/>
      <c r="M381" s="27" t="e">
        <f t="shared" si="11"/>
        <v>#DIV/0!</v>
      </c>
      <c r="N381" s="28">
        <f>COUNTIF($J$5:M$130,$A381)</f>
        <v>0</v>
      </c>
      <c r="O381" s="28">
        <f>COUNTIF($J$131:K$256,$A381)</f>
        <v>0</v>
      </c>
      <c r="P381" s="28">
        <f>COUNTIF($J$257:K$382,$A381)</f>
        <v>0</v>
      </c>
      <c r="Q381" s="28">
        <f>COUNTIF($J$384:M$562,$A381)</f>
        <v>0</v>
      </c>
      <c r="U381" s="34">
        <f>'[1]Daily Report'!AC622</f>
        <v>0</v>
      </c>
    </row>
    <row r="382" spans="1:21" ht="18.75">
      <c r="A382" s="20" t="s">
        <v>409</v>
      </c>
      <c r="B382" s="32"/>
      <c r="C382" s="22"/>
      <c r="D382" s="22"/>
      <c r="E382" s="22"/>
      <c r="F382" s="23"/>
      <c r="G382" s="23"/>
      <c r="H382" s="31">
        <f t="shared" si="10"/>
        <v>0</v>
      </c>
      <c r="I382" s="33" t="e">
        <f>'[1]Daily Report'!L623</f>
        <v>#N/A</v>
      </c>
      <c r="J382" s="33">
        <f>'[1]Daily Report'!D623</f>
        <v>0</v>
      </c>
      <c r="K382" s="33" t="e">
        <f>'[1]Daily Report'!J623</f>
        <v>#N/A</v>
      </c>
      <c r="L382" s="23"/>
      <c r="M382" s="27" t="e">
        <f t="shared" si="11"/>
        <v>#DIV/0!</v>
      </c>
      <c r="N382" s="28">
        <f>COUNTIF($J$5:M$130,$A382)</f>
        <v>0</v>
      </c>
      <c r="O382" s="28">
        <f>COUNTIF($J$131:K$256,$A382)</f>
        <v>0</v>
      </c>
      <c r="P382" s="28">
        <f>COUNTIF($J$257:K$382,$A382)</f>
        <v>0</v>
      </c>
      <c r="Q382" s="28">
        <f>COUNTIF($J$384:M$562,$A382)</f>
        <v>0</v>
      </c>
      <c r="U382" s="34">
        <f>'[1]Daily Report'!AC623</f>
        <v>0</v>
      </c>
    </row>
    <row r="383" spans="1:21" ht="18.75">
      <c r="A383" s="20" t="s">
        <v>410</v>
      </c>
      <c r="B383" s="32"/>
      <c r="C383" s="22"/>
      <c r="D383" s="22"/>
      <c r="E383" s="22"/>
      <c r="F383" s="23"/>
      <c r="G383" s="23"/>
      <c r="H383" s="31">
        <f t="shared" si="10"/>
        <v>0</v>
      </c>
      <c r="I383" s="33" t="e">
        <f>'[1]Daily Report'!L636</f>
        <v>#N/A</v>
      </c>
      <c r="J383" s="33">
        <f>'[1]Daily Report'!D636</f>
        <v>0</v>
      </c>
      <c r="K383" s="33" t="e">
        <f>'[1]Daily Report'!J636</f>
        <v>#N/A</v>
      </c>
      <c r="L383" s="23"/>
      <c r="M383" s="27" t="e">
        <f t="shared" si="11"/>
        <v>#DIV/0!</v>
      </c>
      <c r="N383" s="28">
        <f>COUNTIF($J$5:M$130,$A383)</f>
        <v>0</v>
      </c>
      <c r="O383" s="28">
        <f>COUNTIF($J$131:K$256,$A383)</f>
        <v>0</v>
      </c>
      <c r="P383" s="28">
        <f>COUNTIF($J$257:K$382,$A383)</f>
        <v>0</v>
      </c>
      <c r="Q383" s="28">
        <f>COUNTIF($J$384:M$562,$A383)</f>
        <v>0</v>
      </c>
      <c r="U383" s="34">
        <f>'[1]Daily Report'!AC636</f>
        <v>0</v>
      </c>
    </row>
    <row r="384" spans="1:21" ht="18.75">
      <c r="A384" s="20" t="s">
        <v>411</v>
      </c>
      <c r="B384" s="32"/>
      <c r="C384" s="22"/>
      <c r="D384" s="22"/>
      <c r="E384" s="22"/>
      <c r="F384" s="23"/>
      <c r="G384" s="23"/>
      <c r="H384" s="31">
        <f t="shared" si="10"/>
        <v>0</v>
      </c>
      <c r="I384" s="33" t="e">
        <f>'[1]Daily Report'!L637</f>
        <v>#N/A</v>
      </c>
      <c r="J384" s="33">
        <f>'[1]Daily Report'!D637</f>
        <v>0</v>
      </c>
      <c r="K384" s="33" t="e">
        <f>'[1]Daily Report'!J637</f>
        <v>#N/A</v>
      </c>
      <c r="L384" s="23"/>
      <c r="M384" s="27" t="e">
        <f t="shared" si="11"/>
        <v>#DIV/0!</v>
      </c>
      <c r="N384" s="28">
        <f>COUNTIF($J$5:M$130,$A384)</f>
        <v>0</v>
      </c>
      <c r="O384" s="28">
        <f>COUNTIF($J$131:K$256,$A384)</f>
        <v>0</v>
      </c>
      <c r="P384" s="28">
        <f>COUNTIF($J$257:K$382,$A384)</f>
        <v>0</v>
      </c>
      <c r="Q384" s="28">
        <f>COUNTIF($J$384:M$562,$A384)</f>
        <v>0</v>
      </c>
      <c r="U384" s="34">
        <f>'[1]Daily Report'!AC637</f>
        <v>0</v>
      </c>
    </row>
    <row r="385" spans="1:21" ht="18.75">
      <c r="A385" s="20" t="s">
        <v>412</v>
      </c>
      <c r="B385" s="32"/>
      <c r="C385" s="22"/>
      <c r="D385" s="22"/>
      <c r="E385" s="22"/>
      <c r="F385" s="23"/>
      <c r="G385" s="23"/>
      <c r="H385" s="31">
        <f t="shared" si="10"/>
        <v>0</v>
      </c>
      <c r="I385" s="33" t="e">
        <f>'[1]Daily Report'!L638</f>
        <v>#N/A</v>
      </c>
      <c r="J385" s="33">
        <f>'[1]Daily Report'!D638</f>
        <v>0</v>
      </c>
      <c r="K385" s="33" t="e">
        <f>'[1]Daily Report'!J638</f>
        <v>#N/A</v>
      </c>
      <c r="L385" s="23"/>
      <c r="M385" s="27" t="e">
        <f t="shared" si="11"/>
        <v>#DIV/0!</v>
      </c>
      <c r="N385" s="28">
        <f>COUNTIF($J$5:M$130,$A385)</f>
        <v>0</v>
      </c>
      <c r="O385" s="28">
        <f>COUNTIF($J$131:K$256,$A385)</f>
        <v>0</v>
      </c>
      <c r="P385" s="28">
        <f>COUNTIF($J$257:K$382,$A385)</f>
        <v>0</v>
      </c>
      <c r="Q385" s="28">
        <f>COUNTIF($J$384:M$562,$A385)</f>
        <v>0</v>
      </c>
      <c r="U385" s="34">
        <f>'[1]Daily Report'!AC638</f>
        <v>0</v>
      </c>
    </row>
    <row r="386" spans="1:21" ht="18.75">
      <c r="A386" s="20" t="s">
        <v>413</v>
      </c>
      <c r="B386" s="32"/>
      <c r="C386" s="22"/>
      <c r="D386" s="22"/>
      <c r="E386" s="22"/>
      <c r="F386" s="23"/>
      <c r="G386" s="23"/>
      <c r="H386" s="31">
        <f t="shared" si="10"/>
        <v>0</v>
      </c>
      <c r="I386" s="33" t="e">
        <f>'[1]Daily Report'!L639</f>
        <v>#N/A</v>
      </c>
      <c r="J386" s="33">
        <f>'[1]Daily Report'!D639</f>
        <v>0</v>
      </c>
      <c r="K386" s="33" t="e">
        <f>'[1]Daily Report'!J639</f>
        <v>#N/A</v>
      </c>
      <c r="L386" s="23"/>
      <c r="M386" s="27" t="e">
        <f t="shared" si="11"/>
        <v>#DIV/0!</v>
      </c>
      <c r="N386" s="28">
        <f>COUNTIF($J$5:M$130,$A386)</f>
        <v>0</v>
      </c>
      <c r="O386" s="28">
        <f>COUNTIF($J$131:K$256,$A386)</f>
        <v>0</v>
      </c>
      <c r="P386" s="28">
        <f>COUNTIF($J$257:K$382,$A386)</f>
        <v>0</v>
      </c>
      <c r="Q386" s="28">
        <f>COUNTIF($J$384:M$562,$A386)</f>
        <v>0</v>
      </c>
      <c r="U386" s="34">
        <f>'[1]Daily Report'!AC639</f>
        <v>0</v>
      </c>
    </row>
    <row r="387" spans="1:21" ht="18.75">
      <c r="A387" s="20" t="s">
        <v>414</v>
      </c>
      <c r="B387" s="32"/>
      <c r="C387" s="22"/>
      <c r="D387" s="22"/>
      <c r="E387" s="22"/>
      <c r="F387" s="23"/>
      <c r="G387" s="23"/>
      <c r="H387" s="31">
        <f t="shared" si="10"/>
        <v>0</v>
      </c>
      <c r="I387" s="33" t="e">
        <f>'[1]Daily Report'!L640</f>
        <v>#N/A</v>
      </c>
      <c r="J387" s="33">
        <f>'[1]Daily Report'!D640</f>
        <v>0</v>
      </c>
      <c r="K387" s="33" t="e">
        <f>'[1]Daily Report'!J640</f>
        <v>#N/A</v>
      </c>
      <c r="L387" s="23"/>
      <c r="M387" s="27" t="e">
        <f t="shared" si="11"/>
        <v>#DIV/0!</v>
      </c>
      <c r="N387" s="28">
        <f>COUNTIF($J$5:M$130,$A387)</f>
        <v>0</v>
      </c>
      <c r="O387" s="28">
        <f>COUNTIF($J$131:K$256,$A387)</f>
        <v>0</v>
      </c>
      <c r="P387" s="28">
        <f>COUNTIF($J$257:K$382,$A387)</f>
        <v>0</v>
      </c>
      <c r="Q387" s="28">
        <f>COUNTIF($J$384:M$562,$A387)</f>
        <v>0</v>
      </c>
      <c r="U387" s="34">
        <f>'[1]Daily Report'!AC640</f>
        <v>0</v>
      </c>
    </row>
    <row r="388" spans="1:21" ht="18.75">
      <c r="A388" s="20" t="s">
        <v>415</v>
      </c>
      <c r="B388" s="32"/>
      <c r="C388" s="22"/>
      <c r="D388" s="22"/>
      <c r="E388" s="22"/>
      <c r="F388" s="23"/>
      <c r="G388" s="23"/>
      <c r="H388" s="31">
        <f t="shared" si="10"/>
        <v>0</v>
      </c>
      <c r="I388" s="33" t="e">
        <f>'[1]Daily Report'!L641</f>
        <v>#N/A</v>
      </c>
      <c r="J388" s="33">
        <f>'[1]Daily Report'!D641</f>
        <v>0</v>
      </c>
      <c r="K388" s="33" t="e">
        <f>'[1]Daily Report'!J641</f>
        <v>#N/A</v>
      </c>
      <c r="L388" s="23"/>
      <c r="M388" s="27" t="e">
        <f t="shared" si="11"/>
        <v>#DIV/0!</v>
      </c>
      <c r="N388" s="28">
        <f>COUNTIF($J$5:M$130,$A388)</f>
        <v>0</v>
      </c>
      <c r="O388" s="28">
        <f>COUNTIF($J$131:K$256,$A388)</f>
        <v>0</v>
      </c>
      <c r="P388" s="28">
        <f>COUNTIF($J$257:K$382,$A388)</f>
        <v>0</v>
      </c>
      <c r="Q388" s="28">
        <f>COUNTIF($J$384:M$562,$A388)</f>
        <v>0</v>
      </c>
      <c r="U388" s="34">
        <f>'[1]Daily Report'!AC641</f>
        <v>0</v>
      </c>
    </row>
    <row r="389" spans="1:21" ht="18.75">
      <c r="A389" s="20" t="s">
        <v>416</v>
      </c>
      <c r="B389" s="32"/>
      <c r="C389" s="22"/>
      <c r="D389" s="22"/>
      <c r="E389" s="22"/>
      <c r="F389" s="23"/>
      <c r="G389" s="23"/>
      <c r="H389" s="31">
        <f t="shared" si="10"/>
        <v>0</v>
      </c>
      <c r="I389" s="33" t="e">
        <f>'[1]Daily Report'!L642</f>
        <v>#N/A</v>
      </c>
      <c r="J389" s="33">
        <f>'[1]Daily Report'!D642</f>
        <v>0</v>
      </c>
      <c r="K389" s="33" t="e">
        <f>'[1]Daily Report'!J642</f>
        <v>#N/A</v>
      </c>
      <c r="L389" s="23"/>
      <c r="M389" s="27" t="e">
        <f t="shared" si="11"/>
        <v>#DIV/0!</v>
      </c>
      <c r="N389" s="28">
        <f>COUNTIF($J$5:M$130,$A389)</f>
        <v>0</v>
      </c>
      <c r="O389" s="28">
        <f>COUNTIF($J$131:K$256,$A389)</f>
        <v>0</v>
      </c>
      <c r="P389" s="28">
        <f>COUNTIF($J$257:K$382,$A389)</f>
        <v>0</v>
      </c>
      <c r="Q389" s="28">
        <f>COUNTIF($J$384:M$562,$A389)</f>
        <v>0</v>
      </c>
      <c r="U389" s="34">
        <f>'[1]Daily Report'!AC642</f>
        <v>0</v>
      </c>
    </row>
    <row r="390" spans="1:21" ht="18.75">
      <c r="A390" s="20" t="s">
        <v>417</v>
      </c>
      <c r="B390" s="32"/>
      <c r="C390" s="22"/>
      <c r="D390" s="22"/>
      <c r="E390" s="22"/>
      <c r="F390" s="23"/>
      <c r="G390" s="23"/>
      <c r="H390" s="31">
        <f t="shared" ref="H390:H453" si="12">COUNTIF(J$5:J$562,A390)</f>
        <v>0</v>
      </c>
      <c r="I390" s="33" t="e">
        <f>'[1]Daily Report'!L643</f>
        <v>#N/A</v>
      </c>
      <c r="J390" s="33">
        <f>'[1]Daily Report'!D643</f>
        <v>0</v>
      </c>
      <c r="K390" s="33" t="e">
        <f>'[1]Daily Report'!J643</f>
        <v>#N/A</v>
      </c>
      <c r="L390" s="23"/>
      <c r="M390" s="27" t="e">
        <f t="shared" ref="M390:M453" si="13">H390/L390</f>
        <v>#DIV/0!</v>
      </c>
      <c r="N390" s="28">
        <f>COUNTIF($J$5:M$130,$A390)</f>
        <v>0</v>
      </c>
      <c r="O390" s="28">
        <f>COUNTIF($J$131:K$256,$A390)</f>
        <v>0</v>
      </c>
      <c r="P390" s="28">
        <f>COUNTIF($J$257:K$382,$A390)</f>
        <v>0</v>
      </c>
      <c r="Q390" s="28">
        <f>COUNTIF($J$384:M$562,$A390)</f>
        <v>0</v>
      </c>
      <c r="U390" s="34">
        <f>'[1]Daily Report'!AC643</f>
        <v>0</v>
      </c>
    </row>
    <row r="391" spans="1:21" ht="18.75">
      <c r="A391" s="20" t="s">
        <v>418</v>
      </c>
      <c r="B391" s="32"/>
      <c r="C391" s="22"/>
      <c r="D391" s="22"/>
      <c r="E391" s="22"/>
      <c r="F391" s="23"/>
      <c r="G391" s="23"/>
      <c r="H391" s="31">
        <f t="shared" si="12"/>
        <v>0</v>
      </c>
      <c r="I391" s="33" t="e">
        <f>'[1]Daily Report'!L644</f>
        <v>#N/A</v>
      </c>
      <c r="J391" s="33">
        <f>'[1]Daily Report'!D644</f>
        <v>0</v>
      </c>
      <c r="K391" s="33" t="e">
        <f>'[1]Daily Report'!J644</f>
        <v>#N/A</v>
      </c>
      <c r="L391" s="23"/>
      <c r="M391" s="27" t="e">
        <f t="shared" si="13"/>
        <v>#DIV/0!</v>
      </c>
      <c r="N391" s="28">
        <f>COUNTIF($J$5:M$130,$A391)</f>
        <v>0</v>
      </c>
      <c r="O391" s="28">
        <f>COUNTIF($J$131:K$256,$A391)</f>
        <v>0</v>
      </c>
      <c r="P391" s="28">
        <f>COUNTIF($J$257:K$382,$A391)</f>
        <v>0</v>
      </c>
      <c r="Q391" s="28">
        <f>COUNTIF($J$384:M$562,$A391)</f>
        <v>0</v>
      </c>
      <c r="U391" s="34">
        <f>'[1]Daily Report'!AC644</f>
        <v>0</v>
      </c>
    </row>
    <row r="392" spans="1:21" ht="18.75">
      <c r="A392" s="20" t="s">
        <v>419</v>
      </c>
      <c r="B392" s="32"/>
      <c r="C392" s="22"/>
      <c r="D392" s="22"/>
      <c r="E392" s="22"/>
      <c r="F392" s="23"/>
      <c r="G392" s="23"/>
      <c r="H392" s="31">
        <f t="shared" si="12"/>
        <v>0</v>
      </c>
      <c r="I392" s="33" t="e">
        <f>'[1]Daily Report'!L645</f>
        <v>#N/A</v>
      </c>
      <c r="J392" s="33">
        <f>'[1]Daily Report'!D645</f>
        <v>0</v>
      </c>
      <c r="K392" s="33" t="e">
        <f>'[1]Daily Report'!J645</f>
        <v>#N/A</v>
      </c>
      <c r="L392" s="23"/>
      <c r="M392" s="27" t="e">
        <f t="shared" si="13"/>
        <v>#DIV/0!</v>
      </c>
      <c r="N392" s="28">
        <f>COUNTIF($J$5:M$130,$A392)</f>
        <v>0</v>
      </c>
      <c r="O392" s="28">
        <f>COUNTIF($J$131:K$256,$A392)</f>
        <v>0</v>
      </c>
      <c r="P392" s="28">
        <f>COUNTIF($J$257:K$382,$A392)</f>
        <v>0</v>
      </c>
      <c r="Q392" s="28">
        <f>COUNTIF($J$384:M$562,$A392)</f>
        <v>0</v>
      </c>
      <c r="U392" s="34">
        <f>'[1]Daily Report'!AC645</f>
        <v>0</v>
      </c>
    </row>
    <row r="393" spans="1:21" ht="18.75">
      <c r="A393" s="20" t="s">
        <v>420</v>
      </c>
      <c r="B393" s="32"/>
      <c r="C393" s="22"/>
      <c r="D393" s="22"/>
      <c r="E393" s="22"/>
      <c r="F393" s="23"/>
      <c r="G393" s="23"/>
      <c r="H393" s="31">
        <f t="shared" si="12"/>
        <v>0</v>
      </c>
      <c r="I393" s="33" t="e">
        <f>'[1]Daily Report'!L646</f>
        <v>#N/A</v>
      </c>
      <c r="J393" s="33">
        <f>'[1]Daily Report'!D646</f>
        <v>0</v>
      </c>
      <c r="K393" s="33" t="e">
        <f>'[1]Daily Report'!J646</f>
        <v>#N/A</v>
      </c>
      <c r="L393" s="23"/>
      <c r="M393" s="27" t="e">
        <f t="shared" si="13"/>
        <v>#DIV/0!</v>
      </c>
      <c r="N393" s="28">
        <f>COUNTIF($J$5:M$130,$A393)</f>
        <v>0</v>
      </c>
      <c r="O393" s="28">
        <f>COUNTIF($J$131:K$256,$A393)</f>
        <v>0</v>
      </c>
      <c r="P393" s="28">
        <f>COUNTIF($J$257:K$382,$A393)</f>
        <v>0</v>
      </c>
      <c r="Q393" s="28">
        <f>COUNTIF($J$384:M$562,$A393)</f>
        <v>0</v>
      </c>
      <c r="U393" s="34">
        <f>'[1]Daily Report'!AC646</f>
        <v>0</v>
      </c>
    </row>
    <row r="394" spans="1:21" ht="18.75">
      <c r="A394" s="20" t="s">
        <v>421</v>
      </c>
      <c r="B394" s="32"/>
      <c r="C394" s="22"/>
      <c r="D394" s="22"/>
      <c r="E394" s="22"/>
      <c r="F394" s="23"/>
      <c r="G394" s="23"/>
      <c r="H394" s="31">
        <f t="shared" si="12"/>
        <v>0</v>
      </c>
      <c r="I394" s="33" t="e">
        <f>'[1]Daily Report'!L647</f>
        <v>#N/A</v>
      </c>
      <c r="J394" s="33">
        <f>'[1]Daily Report'!D647</f>
        <v>0</v>
      </c>
      <c r="K394" s="33" t="e">
        <f>'[1]Daily Report'!J647</f>
        <v>#N/A</v>
      </c>
      <c r="L394" s="23"/>
      <c r="M394" s="27" t="e">
        <f t="shared" si="13"/>
        <v>#DIV/0!</v>
      </c>
      <c r="N394" s="28">
        <f>COUNTIF($J$5:M$130,$A394)</f>
        <v>0</v>
      </c>
      <c r="O394" s="28">
        <f>COUNTIF($J$131:K$256,$A394)</f>
        <v>0</v>
      </c>
      <c r="P394" s="28">
        <f>COUNTIF($J$257:K$382,$A394)</f>
        <v>0</v>
      </c>
      <c r="Q394" s="28">
        <f>COUNTIF($J$384:M$562,$A394)</f>
        <v>0</v>
      </c>
      <c r="U394" s="34">
        <f>'[1]Daily Report'!AC647</f>
        <v>0</v>
      </c>
    </row>
    <row r="395" spans="1:21" ht="18.75">
      <c r="A395" s="20" t="s">
        <v>422</v>
      </c>
      <c r="B395" s="32"/>
      <c r="C395" s="22"/>
      <c r="D395" s="22"/>
      <c r="E395" s="22"/>
      <c r="F395" s="23"/>
      <c r="G395" s="23"/>
      <c r="H395" s="31">
        <f t="shared" si="12"/>
        <v>0</v>
      </c>
      <c r="I395" s="33" t="e">
        <f>'[1]Daily Report'!L648</f>
        <v>#N/A</v>
      </c>
      <c r="J395" s="33">
        <f>'[1]Daily Report'!D648</f>
        <v>0</v>
      </c>
      <c r="K395" s="33" t="e">
        <f>'[1]Daily Report'!J648</f>
        <v>#N/A</v>
      </c>
      <c r="L395" s="23"/>
      <c r="M395" s="27" t="e">
        <f t="shared" si="13"/>
        <v>#DIV/0!</v>
      </c>
      <c r="N395" s="28">
        <f>COUNTIF($J$5:M$130,$A395)</f>
        <v>0</v>
      </c>
      <c r="O395" s="28">
        <f>COUNTIF($J$131:K$256,$A395)</f>
        <v>0</v>
      </c>
      <c r="P395" s="28">
        <f>COUNTIF($J$257:K$382,$A395)</f>
        <v>0</v>
      </c>
      <c r="Q395" s="28">
        <f>COUNTIF($J$384:M$562,$A395)</f>
        <v>0</v>
      </c>
      <c r="U395" s="34">
        <f>'[1]Daily Report'!AC648</f>
        <v>0</v>
      </c>
    </row>
    <row r="396" spans="1:21" ht="18.75">
      <c r="A396" s="20" t="s">
        <v>423</v>
      </c>
      <c r="B396" s="32"/>
      <c r="C396" s="22"/>
      <c r="D396" s="22"/>
      <c r="E396" s="22"/>
      <c r="F396" s="23"/>
      <c r="G396" s="23"/>
      <c r="H396" s="31">
        <f t="shared" si="12"/>
        <v>0</v>
      </c>
      <c r="I396" s="33" t="e">
        <f>'[1]Daily Report'!L649</f>
        <v>#N/A</v>
      </c>
      <c r="J396" s="33">
        <f>'[1]Daily Report'!D649</f>
        <v>0</v>
      </c>
      <c r="K396" s="33" t="e">
        <f>'[1]Daily Report'!J649</f>
        <v>#N/A</v>
      </c>
      <c r="L396" s="23"/>
      <c r="M396" s="27" t="e">
        <f t="shared" si="13"/>
        <v>#DIV/0!</v>
      </c>
      <c r="N396" s="28">
        <f>COUNTIF($J$5:M$130,$A396)</f>
        <v>0</v>
      </c>
      <c r="O396" s="28">
        <f>COUNTIF($J$131:K$256,$A396)</f>
        <v>0</v>
      </c>
      <c r="P396" s="28">
        <f>COUNTIF($J$257:K$382,$A396)</f>
        <v>0</v>
      </c>
      <c r="Q396" s="28">
        <f>COUNTIF($J$384:M$562,$A396)</f>
        <v>0</v>
      </c>
      <c r="U396" s="34">
        <f>'[1]Daily Report'!AC649</f>
        <v>0</v>
      </c>
    </row>
    <row r="397" spans="1:21" ht="18.75">
      <c r="A397" s="20" t="s">
        <v>424</v>
      </c>
      <c r="B397" s="32"/>
      <c r="C397" s="22"/>
      <c r="D397" s="22"/>
      <c r="E397" s="22"/>
      <c r="F397" s="23"/>
      <c r="G397" s="23"/>
      <c r="H397" s="31">
        <f t="shared" si="12"/>
        <v>0</v>
      </c>
      <c r="I397" s="33" t="e">
        <f>'[1]Daily Report'!L650</f>
        <v>#N/A</v>
      </c>
      <c r="J397" s="33">
        <f>'[1]Daily Report'!D650</f>
        <v>0</v>
      </c>
      <c r="K397" s="33" t="e">
        <f>'[1]Daily Report'!J650</f>
        <v>#N/A</v>
      </c>
      <c r="L397" s="23"/>
      <c r="M397" s="27" t="e">
        <f t="shared" si="13"/>
        <v>#DIV/0!</v>
      </c>
      <c r="N397" s="28">
        <f>COUNTIF($J$5:M$130,$A397)</f>
        <v>0</v>
      </c>
      <c r="O397" s="28">
        <f>COUNTIF($J$131:K$256,$A397)</f>
        <v>0</v>
      </c>
      <c r="P397" s="28">
        <f>COUNTIF($J$257:K$382,$A397)</f>
        <v>0</v>
      </c>
      <c r="Q397" s="28">
        <f>COUNTIF($J$384:M$562,$A397)</f>
        <v>0</v>
      </c>
      <c r="U397" s="34">
        <f>'[1]Daily Report'!AC650</f>
        <v>0</v>
      </c>
    </row>
    <row r="398" spans="1:21" ht="18.75">
      <c r="A398" s="20" t="s">
        <v>425</v>
      </c>
      <c r="B398" s="32"/>
      <c r="C398" s="22"/>
      <c r="D398" s="22"/>
      <c r="E398" s="22"/>
      <c r="F398" s="23"/>
      <c r="G398" s="23"/>
      <c r="H398" s="31">
        <f t="shared" si="12"/>
        <v>0</v>
      </c>
      <c r="I398" s="33" t="e">
        <f>'[1]Daily Report'!L651</f>
        <v>#N/A</v>
      </c>
      <c r="J398" s="33">
        <f>'[1]Daily Report'!D651</f>
        <v>0</v>
      </c>
      <c r="K398" s="33" t="e">
        <f>'[1]Daily Report'!J651</f>
        <v>#N/A</v>
      </c>
      <c r="L398" s="23"/>
      <c r="M398" s="27" t="e">
        <f t="shared" si="13"/>
        <v>#DIV/0!</v>
      </c>
      <c r="N398" s="28">
        <f>COUNTIF($J$5:M$130,$A398)</f>
        <v>0</v>
      </c>
      <c r="O398" s="28">
        <f>COUNTIF($J$131:K$256,$A398)</f>
        <v>0</v>
      </c>
      <c r="P398" s="28">
        <f>COUNTIF($J$257:K$382,$A398)</f>
        <v>0</v>
      </c>
      <c r="Q398" s="28">
        <f>COUNTIF($J$384:M$562,$A398)</f>
        <v>0</v>
      </c>
      <c r="U398" s="34">
        <f>'[1]Daily Report'!AC651</f>
        <v>0</v>
      </c>
    </row>
    <row r="399" spans="1:21" ht="18.75">
      <c r="A399" s="20" t="s">
        <v>426</v>
      </c>
      <c r="B399" s="32"/>
      <c r="C399" s="22"/>
      <c r="D399" s="22"/>
      <c r="E399" s="22"/>
      <c r="F399" s="23"/>
      <c r="G399" s="23"/>
      <c r="H399" s="31">
        <f t="shared" si="12"/>
        <v>0</v>
      </c>
      <c r="I399" s="33" t="e">
        <f>'[1]Daily Report'!L652</f>
        <v>#N/A</v>
      </c>
      <c r="J399" s="33">
        <f>'[1]Daily Report'!D652</f>
        <v>0</v>
      </c>
      <c r="K399" s="33" t="e">
        <f>'[1]Daily Report'!J652</f>
        <v>#N/A</v>
      </c>
      <c r="L399" s="23"/>
      <c r="M399" s="27" t="e">
        <f t="shared" si="13"/>
        <v>#DIV/0!</v>
      </c>
      <c r="N399" s="28">
        <f>COUNTIF($J$5:M$130,$A399)</f>
        <v>0</v>
      </c>
      <c r="O399" s="28">
        <f>COUNTIF($J$131:K$256,$A399)</f>
        <v>0</v>
      </c>
      <c r="P399" s="28">
        <f>COUNTIF($J$257:K$382,$A399)</f>
        <v>0</v>
      </c>
      <c r="Q399" s="28">
        <f>COUNTIF($J$384:M$562,$A399)</f>
        <v>0</v>
      </c>
      <c r="U399" s="34">
        <f>'[1]Daily Report'!AC652</f>
        <v>0</v>
      </c>
    </row>
    <row r="400" spans="1:21" ht="18.75">
      <c r="A400" s="20" t="s">
        <v>427</v>
      </c>
      <c r="B400" s="32"/>
      <c r="C400" s="22"/>
      <c r="D400" s="22"/>
      <c r="E400" s="22"/>
      <c r="F400" s="23"/>
      <c r="G400" s="23"/>
      <c r="H400" s="31">
        <f t="shared" si="12"/>
        <v>0</v>
      </c>
      <c r="I400" s="33" t="e">
        <f>'[1]Daily Report'!L653</f>
        <v>#N/A</v>
      </c>
      <c r="J400" s="33">
        <f>'[1]Daily Report'!D653</f>
        <v>0</v>
      </c>
      <c r="K400" s="33" t="e">
        <f>'[1]Daily Report'!J653</f>
        <v>#N/A</v>
      </c>
      <c r="L400" s="23"/>
      <c r="M400" s="27" t="e">
        <f t="shared" si="13"/>
        <v>#DIV/0!</v>
      </c>
      <c r="N400" s="28">
        <f>COUNTIF($J$5:M$130,$A400)</f>
        <v>0</v>
      </c>
      <c r="O400" s="28">
        <f>COUNTIF($J$131:K$256,$A400)</f>
        <v>0</v>
      </c>
      <c r="P400" s="28">
        <f>COUNTIF($J$257:K$382,$A400)</f>
        <v>0</v>
      </c>
      <c r="Q400" s="28">
        <f>COUNTIF($J$384:M$562,$A400)</f>
        <v>0</v>
      </c>
      <c r="U400" s="34">
        <f>'[1]Daily Report'!AC653</f>
        <v>0</v>
      </c>
    </row>
    <row r="401" spans="1:21" ht="18.75">
      <c r="A401" s="20" t="s">
        <v>428</v>
      </c>
      <c r="B401" s="32"/>
      <c r="C401" s="22"/>
      <c r="D401" s="22"/>
      <c r="E401" s="22"/>
      <c r="F401" s="23"/>
      <c r="G401" s="23"/>
      <c r="H401" s="31">
        <f t="shared" si="12"/>
        <v>0</v>
      </c>
      <c r="I401" s="33" t="e">
        <f>'[1]Daily Report'!L666</f>
        <v>#N/A</v>
      </c>
      <c r="J401" s="33">
        <f>'[1]Daily Report'!D666</f>
        <v>0</v>
      </c>
      <c r="K401" s="33" t="e">
        <f>'[1]Daily Report'!J666</f>
        <v>#N/A</v>
      </c>
      <c r="L401" s="23"/>
      <c r="M401" s="27" t="e">
        <f t="shared" si="13"/>
        <v>#DIV/0!</v>
      </c>
      <c r="N401" s="28">
        <f>COUNTIF($J$5:M$130,$A401)</f>
        <v>0</v>
      </c>
      <c r="O401" s="28">
        <f>COUNTIF($J$131:K$256,$A401)</f>
        <v>0</v>
      </c>
      <c r="P401" s="28">
        <f>COUNTIF($J$257:K$382,$A401)</f>
        <v>0</v>
      </c>
      <c r="Q401" s="28">
        <f>COUNTIF($J$384:M$562,$A401)</f>
        <v>0</v>
      </c>
      <c r="U401" s="34">
        <f>'[1]Daily Report'!AC666</f>
        <v>0</v>
      </c>
    </row>
    <row r="402" spans="1:21" ht="18.75">
      <c r="A402" s="20" t="s">
        <v>429</v>
      </c>
      <c r="B402" s="32"/>
      <c r="C402" s="22"/>
      <c r="D402" s="22"/>
      <c r="E402" s="22"/>
      <c r="F402" s="23"/>
      <c r="G402" s="23"/>
      <c r="H402" s="31">
        <f t="shared" si="12"/>
        <v>0</v>
      </c>
      <c r="I402" s="33" t="e">
        <f>'[1]Daily Report'!L667</f>
        <v>#N/A</v>
      </c>
      <c r="J402" s="33">
        <f>'[1]Daily Report'!D667</f>
        <v>0</v>
      </c>
      <c r="K402" s="33" t="e">
        <f>'[1]Daily Report'!J667</f>
        <v>#N/A</v>
      </c>
      <c r="L402" s="23"/>
      <c r="M402" s="27" t="e">
        <f t="shared" si="13"/>
        <v>#DIV/0!</v>
      </c>
      <c r="N402" s="28">
        <f>COUNTIF($J$5:M$130,$A402)</f>
        <v>0</v>
      </c>
      <c r="O402" s="28">
        <f>COUNTIF($J$131:K$256,$A402)</f>
        <v>0</v>
      </c>
      <c r="P402" s="28">
        <f>COUNTIF($J$257:K$382,$A402)</f>
        <v>0</v>
      </c>
      <c r="Q402" s="28">
        <f>COUNTIF($J$384:M$562,$A402)</f>
        <v>0</v>
      </c>
      <c r="U402" s="34">
        <f>'[1]Daily Report'!AC667</f>
        <v>0</v>
      </c>
    </row>
    <row r="403" spans="1:21" ht="18.75">
      <c r="A403" s="20" t="s">
        <v>430</v>
      </c>
      <c r="B403" s="32"/>
      <c r="C403" s="22"/>
      <c r="D403" s="22"/>
      <c r="E403" s="22"/>
      <c r="F403" s="23"/>
      <c r="G403" s="23"/>
      <c r="H403" s="31">
        <f t="shared" si="12"/>
        <v>0</v>
      </c>
      <c r="I403" s="33" t="e">
        <f>'[1]Daily Report'!L668</f>
        <v>#N/A</v>
      </c>
      <c r="J403" s="33">
        <f>'[1]Daily Report'!D668</f>
        <v>0</v>
      </c>
      <c r="K403" s="33" t="e">
        <f>'[1]Daily Report'!J668</f>
        <v>#N/A</v>
      </c>
      <c r="L403" s="23"/>
      <c r="M403" s="27" t="e">
        <f t="shared" si="13"/>
        <v>#DIV/0!</v>
      </c>
      <c r="N403" s="28">
        <f>COUNTIF($J$5:M$130,$A403)</f>
        <v>0</v>
      </c>
      <c r="O403" s="28">
        <f>COUNTIF($J$131:K$256,$A403)</f>
        <v>0</v>
      </c>
      <c r="P403" s="28">
        <f>COUNTIF($J$257:K$382,$A403)</f>
        <v>0</v>
      </c>
      <c r="Q403" s="28">
        <f>COUNTIF($J$384:M$562,$A403)</f>
        <v>0</v>
      </c>
      <c r="U403" s="34">
        <f>'[1]Daily Report'!AC668</f>
        <v>0</v>
      </c>
    </row>
    <row r="404" spans="1:21" ht="18.75">
      <c r="A404" s="20" t="s">
        <v>431</v>
      </c>
      <c r="B404" s="32"/>
      <c r="C404" s="22"/>
      <c r="D404" s="22"/>
      <c r="E404" s="22"/>
      <c r="F404" s="23"/>
      <c r="G404" s="23"/>
      <c r="H404" s="31">
        <f t="shared" si="12"/>
        <v>0</v>
      </c>
      <c r="I404" s="33" t="e">
        <f>'[1]Daily Report'!L669</f>
        <v>#N/A</v>
      </c>
      <c r="J404" s="33">
        <f>'[1]Daily Report'!D669</f>
        <v>0</v>
      </c>
      <c r="K404" s="33" t="e">
        <f>'[1]Daily Report'!J669</f>
        <v>#N/A</v>
      </c>
      <c r="L404" s="23"/>
      <c r="M404" s="27" t="e">
        <f t="shared" si="13"/>
        <v>#DIV/0!</v>
      </c>
      <c r="N404" s="28">
        <f>COUNTIF($J$5:M$130,$A404)</f>
        <v>0</v>
      </c>
      <c r="O404" s="28">
        <f>COUNTIF($J$131:K$256,$A404)</f>
        <v>0</v>
      </c>
      <c r="P404" s="28">
        <f>COUNTIF($J$257:K$382,$A404)</f>
        <v>0</v>
      </c>
      <c r="Q404" s="28">
        <f>COUNTIF($J$384:M$562,$A404)</f>
        <v>0</v>
      </c>
      <c r="U404" s="34">
        <f>'[1]Daily Report'!AC669</f>
        <v>0</v>
      </c>
    </row>
    <row r="405" spans="1:21" ht="18.75">
      <c r="A405" s="20" t="s">
        <v>432</v>
      </c>
      <c r="B405" s="32"/>
      <c r="C405" s="22"/>
      <c r="D405" s="22"/>
      <c r="E405" s="22"/>
      <c r="F405" s="23"/>
      <c r="G405" s="23"/>
      <c r="H405" s="31">
        <f t="shared" si="12"/>
        <v>0</v>
      </c>
      <c r="I405" s="33" t="e">
        <f>'[1]Daily Report'!L670</f>
        <v>#N/A</v>
      </c>
      <c r="J405" s="33">
        <f>'[1]Daily Report'!D670</f>
        <v>0</v>
      </c>
      <c r="K405" s="33" t="e">
        <f>'[1]Daily Report'!J670</f>
        <v>#N/A</v>
      </c>
      <c r="L405" s="23"/>
      <c r="M405" s="27" t="e">
        <f t="shared" si="13"/>
        <v>#DIV/0!</v>
      </c>
      <c r="N405" s="28">
        <f>COUNTIF($J$5:M$130,$A405)</f>
        <v>0</v>
      </c>
      <c r="O405" s="28">
        <f>COUNTIF($J$131:K$256,$A405)</f>
        <v>0</v>
      </c>
      <c r="P405" s="28">
        <f>COUNTIF($J$257:K$382,$A405)</f>
        <v>0</v>
      </c>
      <c r="Q405" s="28">
        <f>COUNTIF($J$384:M$562,$A405)</f>
        <v>0</v>
      </c>
      <c r="U405" s="34">
        <f>'[1]Daily Report'!AC670</f>
        <v>0</v>
      </c>
    </row>
    <row r="406" spans="1:21" ht="18.75">
      <c r="A406" s="20" t="s">
        <v>433</v>
      </c>
      <c r="B406" s="32"/>
      <c r="C406" s="22"/>
      <c r="D406" s="22"/>
      <c r="E406" s="22"/>
      <c r="F406" s="23"/>
      <c r="G406" s="23"/>
      <c r="H406" s="31">
        <f t="shared" si="12"/>
        <v>0</v>
      </c>
      <c r="I406" s="33" t="e">
        <f>'[1]Daily Report'!L671</f>
        <v>#N/A</v>
      </c>
      <c r="J406" s="33">
        <f>'[1]Daily Report'!D671</f>
        <v>0</v>
      </c>
      <c r="K406" s="33" t="e">
        <f>'[1]Daily Report'!J671</f>
        <v>#N/A</v>
      </c>
      <c r="L406" s="23"/>
      <c r="M406" s="27" t="e">
        <f t="shared" si="13"/>
        <v>#DIV/0!</v>
      </c>
      <c r="N406" s="28">
        <f>COUNTIF($J$5:M$130,$A406)</f>
        <v>0</v>
      </c>
      <c r="O406" s="28">
        <f>COUNTIF($J$131:K$256,$A406)</f>
        <v>0</v>
      </c>
      <c r="P406" s="28">
        <f>COUNTIF($J$257:K$382,$A406)</f>
        <v>0</v>
      </c>
      <c r="Q406" s="28">
        <f>COUNTIF($J$384:M$562,$A406)</f>
        <v>0</v>
      </c>
      <c r="U406" s="34">
        <f>'[1]Daily Report'!AC671</f>
        <v>0</v>
      </c>
    </row>
    <row r="407" spans="1:21" ht="18.75">
      <c r="A407" s="20" t="s">
        <v>434</v>
      </c>
      <c r="B407" s="32"/>
      <c r="C407" s="22"/>
      <c r="D407" s="22"/>
      <c r="E407" s="22"/>
      <c r="F407" s="23"/>
      <c r="G407" s="23"/>
      <c r="H407" s="31">
        <f t="shared" si="12"/>
        <v>0</v>
      </c>
      <c r="I407" s="33" t="e">
        <f>'[1]Daily Report'!L672</f>
        <v>#N/A</v>
      </c>
      <c r="J407" s="33">
        <f>'[1]Daily Report'!D672</f>
        <v>0</v>
      </c>
      <c r="K407" s="33" t="e">
        <f>'[1]Daily Report'!J672</f>
        <v>#N/A</v>
      </c>
      <c r="L407" s="23"/>
      <c r="M407" s="27" t="e">
        <f t="shared" si="13"/>
        <v>#DIV/0!</v>
      </c>
      <c r="N407" s="28">
        <f>COUNTIF($J$5:M$130,$A407)</f>
        <v>0</v>
      </c>
      <c r="O407" s="28">
        <f>COUNTIF($J$131:K$256,$A407)</f>
        <v>0</v>
      </c>
      <c r="P407" s="28">
        <f>COUNTIF($J$257:K$382,$A407)</f>
        <v>0</v>
      </c>
      <c r="Q407" s="28">
        <f>COUNTIF($J$384:M$562,$A407)</f>
        <v>0</v>
      </c>
      <c r="U407" s="34">
        <f>'[1]Daily Report'!AC672</f>
        <v>0</v>
      </c>
    </row>
    <row r="408" spans="1:21" ht="18.75">
      <c r="A408" s="20" t="s">
        <v>435</v>
      </c>
      <c r="B408" s="32"/>
      <c r="C408" s="22"/>
      <c r="D408" s="22"/>
      <c r="E408" s="22"/>
      <c r="F408" s="23"/>
      <c r="G408" s="23"/>
      <c r="H408" s="31">
        <f t="shared" si="12"/>
        <v>0</v>
      </c>
      <c r="I408" s="33" t="e">
        <f>'[1]Daily Report'!L673</f>
        <v>#N/A</v>
      </c>
      <c r="J408" s="33">
        <f>'[1]Daily Report'!D673</f>
        <v>0</v>
      </c>
      <c r="K408" s="33" t="e">
        <f>'[1]Daily Report'!J673</f>
        <v>#N/A</v>
      </c>
      <c r="L408" s="23"/>
      <c r="M408" s="27" t="e">
        <f t="shared" si="13"/>
        <v>#DIV/0!</v>
      </c>
      <c r="N408" s="28">
        <f>COUNTIF($J$5:M$130,$A408)</f>
        <v>0</v>
      </c>
      <c r="O408" s="28">
        <f>COUNTIF($J$131:K$256,$A408)</f>
        <v>0</v>
      </c>
      <c r="P408" s="28">
        <f>COUNTIF($J$257:K$382,$A408)</f>
        <v>0</v>
      </c>
      <c r="Q408" s="28">
        <f>COUNTIF($J$384:M$562,$A408)</f>
        <v>0</v>
      </c>
      <c r="U408" s="34">
        <f>'[1]Daily Report'!AC673</f>
        <v>0</v>
      </c>
    </row>
    <row r="409" spans="1:21" ht="18.75">
      <c r="A409" s="20" t="s">
        <v>436</v>
      </c>
      <c r="B409" s="32"/>
      <c r="C409" s="22"/>
      <c r="D409" s="22"/>
      <c r="E409" s="22"/>
      <c r="F409" s="23"/>
      <c r="G409" s="23"/>
      <c r="H409" s="31">
        <f t="shared" si="12"/>
        <v>0</v>
      </c>
      <c r="I409" s="33" t="e">
        <f>'[1]Daily Report'!L674</f>
        <v>#N/A</v>
      </c>
      <c r="J409" s="33">
        <f>'[1]Daily Report'!D674</f>
        <v>0</v>
      </c>
      <c r="K409" s="33" t="e">
        <f>'[1]Daily Report'!J674</f>
        <v>#N/A</v>
      </c>
      <c r="L409" s="23"/>
      <c r="M409" s="27" t="e">
        <f t="shared" si="13"/>
        <v>#DIV/0!</v>
      </c>
      <c r="N409" s="28">
        <f>COUNTIF($J$5:M$130,$A409)</f>
        <v>0</v>
      </c>
      <c r="O409" s="28">
        <f>COUNTIF($J$131:K$256,$A409)</f>
        <v>0</v>
      </c>
      <c r="P409" s="28">
        <f>COUNTIF($J$257:K$382,$A409)</f>
        <v>0</v>
      </c>
      <c r="Q409" s="28">
        <f>COUNTIF($J$384:M$562,$A409)</f>
        <v>0</v>
      </c>
      <c r="U409" s="34">
        <f>'[1]Daily Report'!AC674</f>
        <v>0</v>
      </c>
    </row>
    <row r="410" spans="1:21" ht="18.75">
      <c r="A410" s="20" t="s">
        <v>437</v>
      </c>
      <c r="B410" s="32"/>
      <c r="C410" s="22"/>
      <c r="D410" s="22"/>
      <c r="E410" s="22"/>
      <c r="F410" s="23"/>
      <c r="G410" s="23"/>
      <c r="H410" s="31">
        <f t="shared" si="12"/>
        <v>0</v>
      </c>
      <c r="I410" s="33" t="e">
        <f>'[1]Daily Report'!L675</f>
        <v>#N/A</v>
      </c>
      <c r="J410" s="33">
        <f>'[1]Daily Report'!D675</f>
        <v>0</v>
      </c>
      <c r="K410" s="33" t="e">
        <f>'[1]Daily Report'!J675</f>
        <v>#N/A</v>
      </c>
      <c r="L410" s="23"/>
      <c r="M410" s="27" t="e">
        <f t="shared" si="13"/>
        <v>#DIV/0!</v>
      </c>
      <c r="N410" s="28">
        <f>COUNTIF($J$5:M$130,$A410)</f>
        <v>0</v>
      </c>
      <c r="O410" s="28">
        <f>COUNTIF($J$131:K$256,$A410)</f>
        <v>0</v>
      </c>
      <c r="P410" s="28">
        <f>COUNTIF($J$257:K$382,$A410)</f>
        <v>0</v>
      </c>
      <c r="Q410" s="28">
        <f>COUNTIF($J$384:M$562,$A410)</f>
        <v>0</v>
      </c>
      <c r="U410" s="34">
        <f>'[1]Daily Report'!AC675</f>
        <v>0</v>
      </c>
    </row>
    <row r="411" spans="1:21" ht="18.75">
      <c r="A411" s="20" t="s">
        <v>438</v>
      </c>
      <c r="B411" s="32"/>
      <c r="C411" s="22"/>
      <c r="D411" s="22"/>
      <c r="E411" s="22"/>
      <c r="F411" s="23"/>
      <c r="G411" s="23"/>
      <c r="H411" s="31">
        <f t="shared" si="12"/>
        <v>0</v>
      </c>
      <c r="I411" s="33" t="e">
        <f>'[1]Daily Report'!L676</f>
        <v>#N/A</v>
      </c>
      <c r="J411" s="33">
        <f>'[1]Daily Report'!D676</f>
        <v>0</v>
      </c>
      <c r="K411" s="33" t="e">
        <f>'[1]Daily Report'!J676</f>
        <v>#N/A</v>
      </c>
      <c r="L411" s="23"/>
      <c r="M411" s="27" t="e">
        <f t="shared" si="13"/>
        <v>#DIV/0!</v>
      </c>
      <c r="N411" s="28">
        <f>COUNTIF($J$5:M$130,$A411)</f>
        <v>0</v>
      </c>
      <c r="O411" s="28">
        <f>COUNTIF($J$131:K$256,$A411)</f>
        <v>0</v>
      </c>
      <c r="P411" s="28">
        <f>COUNTIF($J$257:K$382,$A411)</f>
        <v>0</v>
      </c>
      <c r="Q411" s="28">
        <f>COUNTIF($J$384:M$562,$A411)</f>
        <v>0</v>
      </c>
      <c r="U411" s="34">
        <f>'[1]Daily Report'!AC676</f>
        <v>0</v>
      </c>
    </row>
    <row r="412" spans="1:21" ht="18.75">
      <c r="A412" s="20" t="s">
        <v>439</v>
      </c>
      <c r="B412" s="32"/>
      <c r="C412" s="22"/>
      <c r="D412" s="22"/>
      <c r="E412" s="22"/>
      <c r="F412" s="23"/>
      <c r="G412" s="23"/>
      <c r="H412" s="31">
        <f t="shared" si="12"/>
        <v>0</v>
      </c>
      <c r="I412" s="33" t="e">
        <f>'[1]Daily Report'!L677</f>
        <v>#N/A</v>
      </c>
      <c r="J412" s="33">
        <f>'[1]Daily Report'!D677</f>
        <v>0</v>
      </c>
      <c r="K412" s="33" t="e">
        <f>'[1]Daily Report'!J677</f>
        <v>#N/A</v>
      </c>
      <c r="L412" s="23"/>
      <c r="M412" s="27" t="e">
        <f t="shared" si="13"/>
        <v>#DIV/0!</v>
      </c>
      <c r="N412" s="28">
        <f>COUNTIF($J$5:M$130,$A412)</f>
        <v>0</v>
      </c>
      <c r="O412" s="28">
        <f>COUNTIF($J$131:K$256,$A412)</f>
        <v>0</v>
      </c>
      <c r="P412" s="28">
        <f>COUNTIF($J$257:K$382,$A412)</f>
        <v>0</v>
      </c>
      <c r="Q412" s="28">
        <f>COUNTIF($J$384:M$562,$A412)</f>
        <v>0</v>
      </c>
      <c r="U412" s="34">
        <f>'[1]Daily Report'!AC677</f>
        <v>0</v>
      </c>
    </row>
    <row r="413" spans="1:21" ht="18.75">
      <c r="A413" s="20" t="s">
        <v>440</v>
      </c>
      <c r="B413" s="32"/>
      <c r="C413" s="22"/>
      <c r="D413" s="22"/>
      <c r="E413" s="22"/>
      <c r="F413" s="23"/>
      <c r="G413" s="23"/>
      <c r="H413" s="31">
        <f t="shared" si="12"/>
        <v>0</v>
      </c>
      <c r="I413" s="33" t="e">
        <f>'[1]Daily Report'!L678</f>
        <v>#N/A</v>
      </c>
      <c r="J413" s="33">
        <f>'[1]Daily Report'!D678</f>
        <v>0</v>
      </c>
      <c r="K413" s="33" t="e">
        <f>'[1]Daily Report'!J678</f>
        <v>#N/A</v>
      </c>
      <c r="L413" s="23"/>
      <c r="M413" s="27" t="e">
        <f t="shared" si="13"/>
        <v>#DIV/0!</v>
      </c>
      <c r="N413" s="28">
        <f>COUNTIF($J$5:M$130,$A413)</f>
        <v>0</v>
      </c>
      <c r="O413" s="28">
        <f>COUNTIF($J$131:K$256,$A413)</f>
        <v>0</v>
      </c>
      <c r="P413" s="28">
        <f>COUNTIF($J$257:K$382,$A413)</f>
        <v>0</v>
      </c>
      <c r="Q413" s="28">
        <f>COUNTIF($J$384:M$562,$A413)</f>
        <v>0</v>
      </c>
      <c r="U413" s="34">
        <f>'[1]Daily Report'!AC678</f>
        <v>0</v>
      </c>
    </row>
    <row r="414" spans="1:21" ht="18.75">
      <c r="A414" s="20" t="s">
        <v>441</v>
      </c>
      <c r="B414" s="32"/>
      <c r="C414" s="22"/>
      <c r="D414" s="22"/>
      <c r="E414" s="22"/>
      <c r="F414" s="23"/>
      <c r="G414" s="23"/>
      <c r="H414" s="31">
        <f t="shared" si="12"/>
        <v>0</v>
      </c>
      <c r="I414" s="33" t="e">
        <f>'[1]Daily Report'!L679</f>
        <v>#N/A</v>
      </c>
      <c r="J414" s="33">
        <f>'[1]Daily Report'!D679</f>
        <v>0</v>
      </c>
      <c r="K414" s="33" t="e">
        <f>'[1]Daily Report'!J679</f>
        <v>#N/A</v>
      </c>
      <c r="L414" s="23"/>
      <c r="M414" s="27" t="e">
        <f t="shared" si="13"/>
        <v>#DIV/0!</v>
      </c>
      <c r="N414" s="28">
        <f>COUNTIF($J$5:M$130,$A414)</f>
        <v>0</v>
      </c>
      <c r="O414" s="28">
        <f>COUNTIF($J$131:K$256,$A414)</f>
        <v>0</v>
      </c>
      <c r="P414" s="28">
        <f>COUNTIF($J$257:K$382,$A414)</f>
        <v>0</v>
      </c>
      <c r="Q414" s="28">
        <f>COUNTIF($J$384:M$562,$A414)</f>
        <v>0</v>
      </c>
      <c r="U414" s="34">
        <f>'[1]Daily Report'!AC679</f>
        <v>0</v>
      </c>
    </row>
    <row r="415" spans="1:21" ht="18.75">
      <c r="A415" s="20" t="s">
        <v>442</v>
      </c>
      <c r="B415" s="32"/>
      <c r="C415" s="22"/>
      <c r="D415" s="22"/>
      <c r="E415" s="22"/>
      <c r="F415" s="23"/>
      <c r="G415" s="23"/>
      <c r="H415" s="31">
        <f t="shared" si="12"/>
        <v>0</v>
      </c>
      <c r="I415" s="33" t="e">
        <f>'[1]Daily Report'!L680</f>
        <v>#N/A</v>
      </c>
      <c r="J415" s="33">
        <f>'[1]Daily Report'!D680</f>
        <v>0</v>
      </c>
      <c r="K415" s="33" t="e">
        <f>'[1]Daily Report'!J680</f>
        <v>#N/A</v>
      </c>
      <c r="L415" s="23"/>
      <c r="M415" s="27" t="e">
        <f t="shared" si="13"/>
        <v>#DIV/0!</v>
      </c>
      <c r="N415" s="28">
        <f>COUNTIF($J$5:M$130,$A415)</f>
        <v>0</v>
      </c>
      <c r="O415" s="28">
        <f>COUNTIF($J$131:K$256,$A415)</f>
        <v>0</v>
      </c>
      <c r="P415" s="28">
        <f>COUNTIF($J$257:K$382,$A415)</f>
        <v>0</v>
      </c>
      <c r="Q415" s="28">
        <f>COUNTIF($J$384:M$562,$A415)</f>
        <v>0</v>
      </c>
      <c r="U415" s="34">
        <f>'[1]Daily Report'!AC680</f>
        <v>0</v>
      </c>
    </row>
    <row r="416" spans="1:21" ht="18.75">
      <c r="A416" s="20" t="s">
        <v>443</v>
      </c>
      <c r="B416" s="32"/>
      <c r="C416" s="22"/>
      <c r="D416" s="22"/>
      <c r="E416" s="22"/>
      <c r="F416" s="23"/>
      <c r="G416" s="23"/>
      <c r="H416" s="31">
        <f t="shared" si="12"/>
        <v>0</v>
      </c>
      <c r="I416" s="33" t="e">
        <f>'[1]Daily Report'!L681</f>
        <v>#N/A</v>
      </c>
      <c r="J416" s="33">
        <f>'[1]Daily Report'!D681</f>
        <v>0</v>
      </c>
      <c r="K416" s="33" t="e">
        <f>'[1]Daily Report'!J681</f>
        <v>#N/A</v>
      </c>
      <c r="L416" s="23"/>
      <c r="M416" s="27" t="e">
        <f t="shared" si="13"/>
        <v>#DIV/0!</v>
      </c>
      <c r="N416" s="28">
        <f>COUNTIF($J$5:M$130,$A416)</f>
        <v>0</v>
      </c>
      <c r="O416" s="28">
        <f>COUNTIF($J$131:K$256,$A416)</f>
        <v>0</v>
      </c>
      <c r="P416" s="28">
        <f>COUNTIF($J$257:K$382,$A416)</f>
        <v>0</v>
      </c>
      <c r="Q416" s="28">
        <f>COUNTIF($J$384:M$562,$A416)</f>
        <v>0</v>
      </c>
      <c r="U416" s="34">
        <f>'[1]Daily Report'!AC681</f>
        <v>0</v>
      </c>
    </row>
    <row r="417" spans="1:21" ht="18.75">
      <c r="A417" s="20" t="s">
        <v>444</v>
      </c>
      <c r="B417" s="32"/>
      <c r="C417" s="22"/>
      <c r="D417" s="22"/>
      <c r="E417" s="22"/>
      <c r="F417" s="23"/>
      <c r="G417" s="23"/>
      <c r="H417" s="31">
        <f t="shared" si="12"/>
        <v>0</v>
      </c>
      <c r="I417" s="33" t="e">
        <f>'[1]Daily Report'!L682</f>
        <v>#N/A</v>
      </c>
      <c r="J417" s="33">
        <f>'[1]Daily Report'!D682</f>
        <v>0</v>
      </c>
      <c r="K417" s="33" t="e">
        <f>'[1]Daily Report'!J682</f>
        <v>#N/A</v>
      </c>
      <c r="L417" s="23"/>
      <c r="M417" s="27" t="e">
        <f t="shared" si="13"/>
        <v>#DIV/0!</v>
      </c>
      <c r="N417" s="28">
        <f>COUNTIF($J$5:M$130,$A417)</f>
        <v>0</v>
      </c>
      <c r="O417" s="28">
        <f>COUNTIF($J$131:K$256,$A417)</f>
        <v>0</v>
      </c>
      <c r="P417" s="28">
        <f>COUNTIF($J$257:K$382,$A417)</f>
        <v>0</v>
      </c>
      <c r="Q417" s="28">
        <f>COUNTIF($J$384:M$562,$A417)</f>
        <v>0</v>
      </c>
      <c r="U417" s="34">
        <f>'[1]Daily Report'!AC682</f>
        <v>0</v>
      </c>
    </row>
    <row r="418" spans="1:21" ht="18.75">
      <c r="A418" s="20" t="s">
        <v>445</v>
      </c>
      <c r="B418" s="32"/>
      <c r="C418" s="22"/>
      <c r="D418" s="22"/>
      <c r="E418" s="22"/>
      <c r="F418" s="23"/>
      <c r="G418" s="23"/>
      <c r="H418" s="31">
        <f t="shared" si="12"/>
        <v>0</v>
      </c>
      <c r="I418" s="33" t="e">
        <f>'[1]Daily Report'!L683</f>
        <v>#N/A</v>
      </c>
      <c r="J418" s="33">
        <f>'[1]Daily Report'!D683</f>
        <v>0</v>
      </c>
      <c r="K418" s="33" t="e">
        <f>'[1]Daily Report'!J683</f>
        <v>#N/A</v>
      </c>
      <c r="L418" s="23"/>
      <c r="M418" s="27" t="e">
        <f t="shared" si="13"/>
        <v>#DIV/0!</v>
      </c>
      <c r="N418" s="28">
        <f>COUNTIF($J$5:M$130,$A418)</f>
        <v>0</v>
      </c>
      <c r="O418" s="28">
        <f>COUNTIF($J$131:K$256,$A418)</f>
        <v>0</v>
      </c>
      <c r="P418" s="28">
        <f>COUNTIF($J$257:K$382,$A418)</f>
        <v>0</v>
      </c>
      <c r="Q418" s="28">
        <f>COUNTIF($J$384:M$562,$A418)</f>
        <v>0</v>
      </c>
      <c r="U418" s="34">
        <f>'[1]Daily Report'!AC683</f>
        <v>0</v>
      </c>
    </row>
    <row r="419" spans="1:21" ht="18.75">
      <c r="A419" s="20" t="s">
        <v>446</v>
      </c>
      <c r="B419" s="32"/>
      <c r="C419" s="22"/>
      <c r="D419" s="22"/>
      <c r="E419" s="22"/>
      <c r="F419" s="23"/>
      <c r="G419" s="23"/>
      <c r="H419" s="31">
        <f t="shared" si="12"/>
        <v>0</v>
      </c>
      <c r="I419" s="33" t="e">
        <f>'[1]Daily Report'!L696</f>
        <v>#N/A</v>
      </c>
      <c r="J419" s="33">
        <f>'[1]Daily Report'!D696</f>
        <v>0</v>
      </c>
      <c r="K419" s="33" t="e">
        <f>'[1]Daily Report'!J696</f>
        <v>#N/A</v>
      </c>
      <c r="L419" s="23"/>
      <c r="M419" s="27" t="e">
        <f t="shared" si="13"/>
        <v>#DIV/0!</v>
      </c>
      <c r="N419" s="28">
        <f>COUNTIF($J$5:M$130,$A419)</f>
        <v>0</v>
      </c>
      <c r="O419" s="28">
        <f>COUNTIF($J$131:K$256,$A419)</f>
        <v>0</v>
      </c>
      <c r="P419" s="28">
        <f>COUNTIF($J$257:K$382,$A419)</f>
        <v>0</v>
      </c>
      <c r="Q419" s="28">
        <f>COUNTIF($J$384:M$562,$A419)</f>
        <v>0</v>
      </c>
      <c r="U419" s="34">
        <f>'[1]Daily Report'!AC696</f>
        <v>0</v>
      </c>
    </row>
    <row r="420" spans="1:21" ht="18.75">
      <c r="A420" s="20" t="s">
        <v>447</v>
      </c>
      <c r="B420" s="32"/>
      <c r="C420" s="22"/>
      <c r="D420" s="22"/>
      <c r="E420" s="22"/>
      <c r="F420" s="23"/>
      <c r="G420" s="23"/>
      <c r="H420" s="31">
        <f t="shared" si="12"/>
        <v>0</v>
      </c>
      <c r="I420" s="33" t="e">
        <f>'[1]Daily Report'!L697</f>
        <v>#N/A</v>
      </c>
      <c r="J420" s="33">
        <f>'[1]Daily Report'!D697</f>
        <v>0</v>
      </c>
      <c r="K420" s="33" t="e">
        <f>'[1]Daily Report'!J697</f>
        <v>#N/A</v>
      </c>
      <c r="L420" s="23"/>
      <c r="M420" s="27" t="e">
        <f t="shared" si="13"/>
        <v>#DIV/0!</v>
      </c>
      <c r="N420" s="28">
        <f>COUNTIF($J$5:M$130,$A420)</f>
        <v>0</v>
      </c>
      <c r="O420" s="28">
        <f>COUNTIF($J$131:K$256,$A420)</f>
        <v>0</v>
      </c>
      <c r="P420" s="28">
        <f>COUNTIF($J$257:K$382,$A420)</f>
        <v>0</v>
      </c>
      <c r="Q420" s="28">
        <f>COUNTIF($J$384:M$562,$A420)</f>
        <v>0</v>
      </c>
      <c r="U420" s="34">
        <f>'[1]Daily Report'!AC697</f>
        <v>0</v>
      </c>
    </row>
    <row r="421" spans="1:21" ht="18.75">
      <c r="A421" s="20" t="s">
        <v>448</v>
      </c>
      <c r="B421" s="32"/>
      <c r="C421" s="22"/>
      <c r="D421" s="22"/>
      <c r="E421" s="22"/>
      <c r="F421" s="23"/>
      <c r="G421" s="23"/>
      <c r="H421" s="31">
        <f t="shared" si="12"/>
        <v>0</v>
      </c>
      <c r="I421" s="33" t="e">
        <f>'[1]Daily Report'!L698</f>
        <v>#N/A</v>
      </c>
      <c r="J421" s="33">
        <f>'[1]Daily Report'!D698</f>
        <v>0</v>
      </c>
      <c r="K421" s="33" t="e">
        <f>'[1]Daily Report'!J698</f>
        <v>#N/A</v>
      </c>
      <c r="L421" s="23"/>
      <c r="M421" s="27" t="e">
        <f t="shared" si="13"/>
        <v>#DIV/0!</v>
      </c>
      <c r="N421" s="28">
        <f>COUNTIF($J$5:M$130,$A421)</f>
        <v>0</v>
      </c>
      <c r="O421" s="28">
        <f>COUNTIF($J$131:K$256,$A421)</f>
        <v>0</v>
      </c>
      <c r="P421" s="28">
        <f>COUNTIF($J$257:K$382,$A421)</f>
        <v>0</v>
      </c>
      <c r="Q421" s="28">
        <f>COUNTIF($J$384:M$562,$A421)</f>
        <v>0</v>
      </c>
      <c r="U421" s="34">
        <f>'[1]Daily Report'!AC698</f>
        <v>0</v>
      </c>
    </row>
    <row r="422" spans="1:21" ht="18.75">
      <c r="A422" s="20" t="s">
        <v>449</v>
      </c>
      <c r="B422" s="32"/>
      <c r="C422" s="22"/>
      <c r="D422" s="22"/>
      <c r="E422" s="22"/>
      <c r="F422" s="23"/>
      <c r="G422" s="23"/>
      <c r="H422" s="31">
        <f t="shared" si="12"/>
        <v>0</v>
      </c>
      <c r="I422" s="33" t="e">
        <f>'[1]Daily Report'!L699</f>
        <v>#N/A</v>
      </c>
      <c r="J422" s="33">
        <f>'[1]Daily Report'!D699</f>
        <v>0</v>
      </c>
      <c r="K422" s="33" t="e">
        <f>'[1]Daily Report'!J699</f>
        <v>#N/A</v>
      </c>
      <c r="L422" s="23"/>
      <c r="M422" s="27" t="e">
        <f t="shared" si="13"/>
        <v>#DIV/0!</v>
      </c>
      <c r="N422" s="28">
        <f>COUNTIF($J$5:M$130,$A422)</f>
        <v>0</v>
      </c>
      <c r="O422" s="28">
        <f>COUNTIF($J$131:K$256,$A422)</f>
        <v>0</v>
      </c>
      <c r="P422" s="28">
        <f>COUNTIF($J$257:K$382,$A422)</f>
        <v>0</v>
      </c>
      <c r="Q422" s="28">
        <f>COUNTIF($J$384:M$562,$A422)</f>
        <v>0</v>
      </c>
      <c r="U422" s="34">
        <f>'[1]Daily Report'!AC699</f>
        <v>0</v>
      </c>
    </row>
    <row r="423" spans="1:21" ht="18.75">
      <c r="A423" s="20" t="s">
        <v>450</v>
      </c>
      <c r="B423" s="32"/>
      <c r="C423" s="22"/>
      <c r="D423" s="22"/>
      <c r="E423" s="22"/>
      <c r="F423" s="23"/>
      <c r="G423" s="23"/>
      <c r="H423" s="31">
        <f t="shared" si="12"/>
        <v>0</v>
      </c>
      <c r="I423" s="33" t="e">
        <f>'[1]Daily Report'!L700</f>
        <v>#N/A</v>
      </c>
      <c r="J423" s="33">
        <f>'[1]Daily Report'!D700</f>
        <v>0</v>
      </c>
      <c r="K423" s="33" t="e">
        <f>'[1]Daily Report'!J700</f>
        <v>#N/A</v>
      </c>
      <c r="L423" s="23"/>
      <c r="M423" s="27" t="e">
        <f t="shared" si="13"/>
        <v>#DIV/0!</v>
      </c>
      <c r="N423" s="28">
        <f>COUNTIF($J$5:M$130,$A423)</f>
        <v>0</v>
      </c>
      <c r="O423" s="28">
        <f>COUNTIF($J$131:K$256,$A423)</f>
        <v>0</v>
      </c>
      <c r="P423" s="28">
        <f>COUNTIF($J$257:K$382,$A423)</f>
        <v>0</v>
      </c>
      <c r="Q423" s="28">
        <f>COUNTIF($J$384:M$562,$A423)</f>
        <v>0</v>
      </c>
      <c r="U423" s="34">
        <f>'[1]Daily Report'!AC700</f>
        <v>0</v>
      </c>
    </row>
    <row r="424" spans="1:21" ht="18.75">
      <c r="A424" s="20" t="s">
        <v>451</v>
      </c>
      <c r="B424" s="32"/>
      <c r="C424" s="22"/>
      <c r="D424" s="22"/>
      <c r="E424" s="22"/>
      <c r="F424" s="23"/>
      <c r="G424" s="23"/>
      <c r="H424" s="31">
        <f t="shared" si="12"/>
        <v>0</v>
      </c>
      <c r="I424" s="33" t="e">
        <f>'[1]Daily Report'!L701</f>
        <v>#N/A</v>
      </c>
      <c r="J424" s="33">
        <f>'[1]Daily Report'!D701</f>
        <v>0</v>
      </c>
      <c r="K424" s="33" t="e">
        <f>'[1]Daily Report'!J701</f>
        <v>#N/A</v>
      </c>
      <c r="L424" s="23"/>
      <c r="M424" s="27" t="e">
        <f t="shared" si="13"/>
        <v>#DIV/0!</v>
      </c>
      <c r="N424" s="28">
        <f>COUNTIF($J$5:M$130,$A424)</f>
        <v>0</v>
      </c>
      <c r="O424" s="28">
        <f>COUNTIF($J$131:K$256,$A424)</f>
        <v>0</v>
      </c>
      <c r="P424" s="28">
        <f>COUNTIF($J$257:K$382,$A424)</f>
        <v>0</v>
      </c>
      <c r="Q424" s="28">
        <f>COUNTIF($J$384:M$562,$A424)</f>
        <v>0</v>
      </c>
      <c r="U424" s="34">
        <f>'[1]Daily Report'!AC701</f>
        <v>0</v>
      </c>
    </row>
    <row r="425" spans="1:21" ht="18.75">
      <c r="A425" s="20" t="s">
        <v>452</v>
      </c>
      <c r="B425" s="32"/>
      <c r="C425" s="22"/>
      <c r="D425" s="22"/>
      <c r="E425" s="22"/>
      <c r="F425" s="23"/>
      <c r="G425" s="23"/>
      <c r="H425" s="31">
        <f t="shared" si="12"/>
        <v>0</v>
      </c>
      <c r="I425" s="33" t="e">
        <f>'[1]Daily Report'!L702</f>
        <v>#N/A</v>
      </c>
      <c r="J425" s="33">
        <f>'[1]Daily Report'!D702</f>
        <v>0</v>
      </c>
      <c r="K425" s="33" t="e">
        <f>'[1]Daily Report'!J702</f>
        <v>#N/A</v>
      </c>
      <c r="L425" s="23"/>
      <c r="M425" s="27" t="e">
        <f t="shared" si="13"/>
        <v>#DIV/0!</v>
      </c>
      <c r="N425" s="28">
        <f>COUNTIF($J$5:M$130,$A425)</f>
        <v>0</v>
      </c>
      <c r="O425" s="28">
        <f>COUNTIF($J$131:K$256,$A425)</f>
        <v>0</v>
      </c>
      <c r="P425" s="28">
        <f>COUNTIF($J$257:K$382,$A425)</f>
        <v>0</v>
      </c>
      <c r="Q425" s="28">
        <f>COUNTIF($J$384:M$562,$A425)</f>
        <v>0</v>
      </c>
      <c r="U425" s="34">
        <f>'[1]Daily Report'!AC702</f>
        <v>0</v>
      </c>
    </row>
    <row r="426" spans="1:21" ht="18.75">
      <c r="A426" s="20" t="s">
        <v>453</v>
      </c>
      <c r="B426" s="32"/>
      <c r="C426" s="22"/>
      <c r="D426" s="22"/>
      <c r="E426" s="22"/>
      <c r="F426" s="23"/>
      <c r="G426" s="23"/>
      <c r="H426" s="31">
        <f t="shared" si="12"/>
        <v>0</v>
      </c>
      <c r="I426" s="33" t="e">
        <f>'[1]Daily Report'!L703</f>
        <v>#N/A</v>
      </c>
      <c r="J426" s="33">
        <f>'[1]Daily Report'!D703</f>
        <v>0</v>
      </c>
      <c r="K426" s="33" t="e">
        <f>'[1]Daily Report'!J703</f>
        <v>#N/A</v>
      </c>
      <c r="L426" s="23"/>
      <c r="M426" s="27" t="e">
        <f t="shared" si="13"/>
        <v>#DIV/0!</v>
      </c>
      <c r="N426" s="28">
        <f>COUNTIF($J$5:M$130,$A426)</f>
        <v>0</v>
      </c>
      <c r="O426" s="28">
        <f>COUNTIF($J$131:K$256,$A426)</f>
        <v>0</v>
      </c>
      <c r="P426" s="28">
        <f>COUNTIF($J$257:K$382,$A426)</f>
        <v>0</v>
      </c>
      <c r="Q426" s="28">
        <f>COUNTIF($J$384:M$562,$A426)</f>
        <v>0</v>
      </c>
      <c r="U426" s="34">
        <f>'[1]Daily Report'!AC703</f>
        <v>0</v>
      </c>
    </row>
    <row r="427" spans="1:21" ht="18.75">
      <c r="A427" s="20" t="s">
        <v>454</v>
      </c>
      <c r="B427" s="32"/>
      <c r="C427" s="22"/>
      <c r="D427" s="22"/>
      <c r="E427" s="22"/>
      <c r="F427" s="23"/>
      <c r="G427" s="23"/>
      <c r="H427" s="31">
        <f t="shared" si="12"/>
        <v>0</v>
      </c>
      <c r="I427" s="33" t="e">
        <f>'[1]Daily Report'!L704</f>
        <v>#N/A</v>
      </c>
      <c r="J427" s="33">
        <f>'[1]Daily Report'!D704</f>
        <v>0</v>
      </c>
      <c r="K427" s="33" t="e">
        <f>'[1]Daily Report'!J704</f>
        <v>#N/A</v>
      </c>
      <c r="L427" s="23"/>
      <c r="M427" s="27" t="e">
        <f t="shared" si="13"/>
        <v>#DIV/0!</v>
      </c>
      <c r="N427" s="28">
        <f>COUNTIF($J$5:M$130,$A427)</f>
        <v>0</v>
      </c>
      <c r="O427" s="28">
        <f>COUNTIF($J$131:K$256,$A427)</f>
        <v>0</v>
      </c>
      <c r="P427" s="28">
        <f>COUNTIF($J$257:K$382,$A427)</f>
        <v>0</v>
      </c>
      <c r="Q427" s="28">
        <f>COUNTIF($J$384:M$562,$A427)</f>
        <v>0</v>
      </c>
      <c r="U427" s="34">
        <f>'[1]Daily Report'!AC704</f>
        <v>0</v>
      </c>
    </row>
    <row r="428" spans="1:21" ht="18.75">
      <c r="A428" s="20" t="s">
        <v>455</v>
      </c>
      <c r="B428" s="32"/>
      <c r="C428" s="22"/>
      <c r="D428" s="22"/>
      <c r="E428" s="22"/>
      <c r="F428" s="23"/>
      <c r="G428" s="23"/>
      <c r="H428" s="31">
        <f t="shared" si="12"/>
        <v>0</v>
      </c>
      <c r="I428" s="33" t="e">
        <f>'[1]Daily Report'!L705</f>
        <v>#N/A</v>
      </c>
      <c r="J428" s="33">
        <f>'[1]Daily Report'!D705</f>
        <v>0</v>
      </c>
      <c r="K428" s="33" t="e">
        <f>'[1]Daily Report'!J705</f>
        <v>#N/A</v>
      </c>
      <c r="L428" s="23"/>
      <c r="M428" s="27" t="e">
        <f t="shared" si="13"/>
        <v>#DIV/0!</v>
      </c>
      <c r="N428" s="28">
        <f>COUNTIF($J$5:M$130,$A428)</f>
        <v>0</v>
      </c>
      <c r="O428" s="28">
        <f>COUNTIF($J$131:K$256,$A428)</f>
        <v>0</v>
      </c>
      <c r="P428" s="28">
        <f>COUNTIF($J$257:K$382,$A428)</f>
        <v>0</v>
      </c>
      <c r="Q428" s="28">
        <f>COUNTIF($J$384:M$562,$A428)</f>
        <v>0</v>
      </c>
      <c r="U428" s="34">
        <f>'[1]Daily Report'!AC705</f>
        <v>0</v>
      </c>
    </row>
    <row r="429" spans="1:21" ht="18.75">
      <c r="A429" s="20" t="s">
        <v>456</v>
      </c>
      <c r="B429" s="32"/>
      <c r="C429" s="22"/>
      <c r="D429" s="22"/>
      <c r="E429" s="22"/>
      <c r="F429" s="23"/>
      <c r="G429" s="23"/>
      <c r="H429" s="31">
        <f t="shared" si="12"/>
        <v>0</v>
      </c>
      <c r="I429" s="33" t="e">
        <f>'[1]Daily Report'!L706</f>
        <v>#N/A</v>
      </c>
      <c r="J429" s="33">
        <f>'[1]Daily Report'!D706</f>
        <v>0</v>
      </c>
      <c r="K429" s="33" t="e">
        <f>'[1]Daily Report'!J706</f>
        <v>#N/A</v>
      </c>
      <c r="L429" s="23"/>
      <c r="M429" s="27" t="e">
        <f t="shared" si="13"/>
        <v>#DIV/0!</v>
      </c>
      <c r="N429" s="28">
        <f>COUNTIF($J$5:M$130,$A429)</f>
        <v>0</v>
      </c>
      <c r="O429" s="28">
        <f>COUNTIF($J$131:K$256,$A429)</f>
        <v>0</v>
      </c>
      <c r="P429" s="28">
        <f>COUNTIF($J$257:K$382,$A429)</f>
        <v>0</v>
      </c>
      <c r="Q429" s="28">
        <f>COUNTIF($J$384:M$562,$A429)</f>
        <v>0</v>
      </c>
      <c r="U429" s="34">
        <f>'[1]Daily Report'!AC706</f>
        <v>0</v>
      </c>
    </row>
    <row r="430" spans="1:21" ht="18.75">
      <c r="A430" s="20" t="s">
        <v>457</v>
      </c>
      <c r="B430" s="32"/>
      <c r="C430" s="22"/>
      <c r="D430" s="22"/>
      <c r="E430" s="22"/>
      <c r="F430" s="23"/>
      <c r="G430" s="23"/>
      <c r="H430" s="31">
        <f t="shared" si="12"/>
        <v>0</v>
      </c>
      <c r="I430" s="33" t="e">
        <f>'[1]Daily Report'!L707</f>
        <v>#N/A</v>
      </c>
      <c r="J430" s="33">
        <f>'[1]Daily Report'!D707</f>
        <v>0</v>
      </c>
      <c r="K430" s="33" t="e">
        <f>'[1]Daily Report'!J707</f>
        <v>#N/A</v>
      </c>
      <c r="L430" s="23"/>
      <c r="M430" s="27" t="e">
        <f t="shared" si="13"/>
        <v>#DIV/0!</v>
      </c>
      <c r="N430" s="28">
        <f>COUNTIF($J$5:M$130,$A430)</f>
        <v>0</v>
      </c>
      <c r="O430" s="28">
        <f>COUNTIF($J$131:K$256,$A430)</f>
        <v>0</v>
      </c>
      <c r="P430" s="28">
        <f>COUNTIF($J$257:K$382,$A430)</f>
        <v>0</v>
      </c>
      <c r="Q430" s="28">
        <f>COUNTIF($J$384:M$562,$A430)</f>
        <v>0</v>
      </c>
      <c r="U430" s="34">
        <f>'[1]Daily Report'!AC707</f>
        <v>0</v>
      </c>
    </row>
    <row r="431" spans="1:21" ht="18.75">
      <c r="A431" s="20" t="s">
        <v>458</v>
      </c>
      <c r="B431" s="32"/>
      <c r="C431" s="22"/>
      <c r="D431" s="22"/>
      <c r="E431" s="22"/>
      <c r="F431" s="23"/>
      <c r="G431" s="23"/>
      <c r="H431" s="31">
        <f t="shared" si="12"/>
        <v>0</v>
      </c>
      <c r="I431" s="33" t="e">
        <f>'[1]Daily Report'!L708</f>
        <v>#N/A</v>
      </c>
      <c r="J431" s="33">
        <f>'[1]Daily Report'!D708</f>
        <v>0</v>
      </c>
      <c r="K431" s="33" t="e">
        <f>'[1]Daily Report'!J708</f>
        <v>#N/A</v>
      </c>
      <c r="L431" s="23"/>
      <c r="M431" s="27" t="e">
        <f t="shared" si="13"/>
        <v>#DIV/0!</v>
      </c>
      <c r="N431" s="28">
        <f>COUNTIF($J$5:M$130,$A431)</f>
        <v>0</v>
      </c>
      <c r="O431" s="28">
        <f>COUNTIF($J$131:K$256,$A431)</f>
        <v>0</v>
      </c>
      <c r="P431" s="28">
        <f>COUNTIF($J$257:K$382,$A431)</f>
        <v>0</v>
      </c>
      <c r="Q431" s="28">
        <f>COUNTIF($J$384:M$562,$A431)</f>
        <v>0</v>
      </c>
      <c r="U431" s="34">
        <f>'[1]Daily Report'!AC708</f>
        <v>0</v>
      </c>
    </row>
    <row r="432" spans="1:21" ht="18.75">
      <c r="A432" s="20" t="s">
        <v>459</v>
      </c>
      <c r="B432" s="32"/>
      <c r="C432" s="22"/>
      <c r="D432" s="22"/>
      <c r="E432" s="22"/>
      <c r="F432" s="23"/>
      <c r="G432" s="23"/>
      <c r="H432" s="31">
        <f t="shared" si="12"/>
        <v>0</v>
      </c>
      <c r="I432" s="33" t="e">
        <f>'[1]Daily Report'!L709</f>
        <v>#N/A</v>
      </c>
      <c r="J432" s="33">
        <f>'[1]Daily Report'!D709</f>
        <v>0</v>
      </c>
      <c r="K432" s="33" t="e">
        <f>'[1]Daily Report'!J709</f>
        <v>#N/A</v>
      </c>
      <c r="L432" s="23"/>
      <c r="M432" s="27" t="e">
        <f t="shared" si="13"/>
        <v>#DIV/0!</v>
      </c>
      <c r="N432" s="28">
        <f>COUNTIF($J$5:M$130,$A432)</f>
        <v>0</v>
      </c>
      <c r="O432" s="28">
        <f>COUNTIF($J$131:K$256,$A432)</f>
        <v>0</v>
      </c>
      <c r="P432" s="28">
        <f>COUNTIF($J$257:K$382,$A432)</f>
        <v>0</v>
      </c>
      <c r="Q432" s="28">
        <f>COUNTIF($J$384:M$562,$A432)</f>
        <v>0</v>
      </c>
      <c r="U432" s="34">
        <f>'[1]Daily Report'!AC709</f>
        <v>0</v>
      </c>
    </row>
    <row r="433" spans="1:21" ht="18.75">
      <c r="A433" s="20" t="s">
        <v>460</v>
      </c>
      <c r="B433" s="32"/>
      <c r="C433" s="22"/>
      <c r="D433" s="22"/>
      <c r="E433" s="22"/>
      <c r="F433" s="23"/>
      <c r="G433" s="23"/>
      <c r="H433" s="31">
        <f t="shared" si="12"/>
        <v>0</v>
      </c>
      <c r="I433" s="33" t="e">
        <f>'[1]Daily Report'!L710</f>
        <v>#N/A</v>
      </c>
      <c r="J433" s="33">
        <f>'[1]Daily Report'!D710</f>
        <v>0</v>
      </c>
      <c r="K433" s="33" t="e">
        <f>'[1]Daily Report'!J710</f>
        <v>#N/A</v>
      </c>
      <c r="L433" s="23"/>
      <c r="M433" s="27" t="e">
        <f t="shared" si="13"/>
        <v>#DIV/0!</v>
      </c>
      <c r="N433" s="28">
        <f>COUNTIF($J$5:M$130,$A433)</f>
        <v>0</v>
      </c>
      <c r="O433" s="28">
        <f>COUNTIF($J$131:K$256,$A433)</f>
        <v>0</v>
      </c>
      <c r="P433" s="28">
        <f>COUNTIF($J$257:K$382,$A433)</f>
        <v>0</v>
      </c>
      <c r="Q433" s="28">
        <f>COUNTIF($J$384:M$562,$A433)</f>
        <v>0</v>
      </c>
      <c r="U433" s="34">
        <f>'[1]Daily Report'!AC710</f>
        <v>0</v>
      </c>
    </row>
    <row r="434" spans="1:21" ht="18.75">
      <c r="A434" s="20" t="s">
        <v>461</v>
      </c>
      <c r="B434" s="32"/>
      <c r="C434" s="22"/>
      <c r="D434" s="22"/>
      <c r="E434" s="22"/>
      <c r="F434" s="23"/>
      <c r="G434" s="23"/>
      <c r="H434" s="31">
        <f t="shared" si="12"/>
        <v>0</v>
      </c>
      <c r="I434" s="33" t="e">
        <f>'[1]Daily Report'!L711</f>
        <v>#N/A</v>
      </c>
      <c r="J434" s="33">
        <f>'[1]Daily Report'!D711</f>
        <v>0</v>
      </c>
      <c r="K434" s="33" t="e">
        <f>'[1]Daily Report'!J711</f>
        <v>#N/A</v>
      </c>
      <c r="L434" s="23"/>
      <c r="M434" s="27" t="e">
        <f t="shared" si="13"/>
        <v>#DIV/0!</v>
      </c>
      <c r="N434" s="28">
        <f>COUNTIF($J$5:M$130,$A434)</f>
        <v>0</v>
      </c>
      <c r="O434" s="28">
        <f>COUNTIF($J$131:K$256,$A434)</f>
        <v>0</v>
      </c>
      <c r="P434" s="28">
        <f>COUNTIF($J$257:K$382,$A434)</f>
        <v>0</v>
      </c>
      <c r="Q434" s="28">
        <f>COUNTIF($J$384:M$562,$A434)</f>
        <v>0</v>
      </c>
      <c r="U434" s="34">
        <f>'[1]Daily Report'!AC711</f>
        <v>0</v>
      </c>
    </row>
    <row r="435" spans="1:21" ht="18.75">
      <c r="A435" s="20" t="s">
        <v>462</v>
      </c>
      <c r="B435" s="32"/>
      <c r="C435" s="22"/>
      <c r="D435" s="22"/>
      <c r="E435" s="22"/>
      <c r="F435" s="23"/>
      <c r="G435" s="23"/>
      <c r="H435" s="31">
        <f t="shared" si="12"/>
        <v>0</v>
      </c>
      <c r="I435" s="33" t="e">
        <f>'[1]Daily Report'!L712</f>
        <v>#N/A</v>
      </c>
      <c r="J435" s="33">
        <f>'[1]Daily Report'!D712</f>
        <v>0</v>
      </c>
      <c r="K435" s="33" t="e">
        <f>'[1]Daily Report'!J712</f>
        <v>#N/A</v>
      </c>
      <c r="L435" s="23"/>
      <c r="M435" s="27" t="e">
        <f t="shared" si="13"/>
        <v>#DIV/0!</v>
      </c>
      <c r="N435" s="28">
        <f>COUNTIF($J$5:M$130,$A435)</f>
        <v>0</v>
      </c>
      <c r="O435" s="28">
        <f>COUNTIF($J$131:K$256,$A435)</f>
        <v>0</v>
      </c>
      <c r="P435" s="28">
        <f>COUNTIF($J$257:K$382,$A435)</f>
        <v>0</v>
      </c>
      <c r="Q435" s="28">
        <f>COUNTIF($J$384:M$562,$A435)</f>
        <v>0</v>
      </c>
      <c r="U435" s="34">
        <f>'[1]Daily Report'!AC712</f>
        <v>0</v>
      </c>
    </row>
    <row r="436" spans="1:21" ht="18.75">
      <c r="A436" s="20" t="s">
        <v>463</v>
      </c>
      <c r="B436" s="32"/>
      <c r="C436" s="22"/>
      <c r="D436" s="22"/>
      <c r="E436" s="22"/>
      <c r="F436" s="23"/>
      <c r="G436" s="23"/>
      <c r="H436" s="31">
        <f t="shared" si="12"/>
        <v>0</v>
      </c>
      <c r="I436" s="33" t="e">
        <f>'[1]Daily Report'!L713</f>
        <v>#N/A</v>
      </c>
      <c r="J436" s="33">
        <f>'[1]Daily Report'!D713</f>
        <v>0</v>
      </c>
      <c r="K436" s="33" t="e">
        <f>'[1]Daily Report'!J713</f>
        <v>#N/A</v>
      </c>
      <c r="L436" s="23"/>
      <c r="M436" s="27" t="e">
        <f t="shared" si="13"/>
        <v>#DIV/0!</v>
      </c>
      <c r="N436" s="28">
        <f>COUNTIF($J$5:M$130,$A436)</f>
        <v>0</v>
      </c>
      <c r="O436" s="28">
        <f>COUNTIF($J$131:K$256,$A436)</f>
        <v>0</v>
      </c>
      <c r="P436" s="28">
        <f>COUNTIF($J$257:K$382,$A436)</f>
        <v>0</v>
      </c>
      <c r="Q436" s="28">
        <f>COUNTIF($J$384:M$562,$A436)</f>
        <v>0</v>
      </c>
      <c r="U436" s="34">
        <f>'[1]Daily Report'!AC713</f>
        <v>0</v>
      </c>
    </row>
    <row r="437" spans="1:21" ht="18.75">
      <c r="A437" s="20" t="s">
        <v>464</v>
      </c>
      <c r="B437" s="32"/>
      <c r="C437" s="22"/>
      <c r="D437" s="22"/>
      <c r="E437" s="22"/>
      <c r="F437" s="23"/>
      <c r="G437" s="23"/>
      <c r="H437" s="31">
        <f t="shared" si="12"/>
        <v>0</v>
      </c>
      <c r="I437" s="33" t="e">
        <f>'[1]Daily Report'!L726</f>
        <v>#N/A</v>
      </c>
      <c r="J437" s="33">
        <f>'[1]Daily Report'!D726</f>
        <v>0</v>
      </c>
      <c r="K437" s="33" t="e">
        <f>'[1]Daily Report'!J726</f>
        <v>#N/A</v>
      </c>
      <c r="L437" s="23"/>
      <c r="M437" s="27" t="e">
        <f t="shared" si="13"/>
        <v>#DIV/0!</v>
      </c>
      <c r="N437" s="28">
        <f>COUNTIF($J$5:M$130,$A437)</f>
        <v>0</v>
      </c>
      <c r="O437" s="28">
        <f>COUNTIF($J$131:K$256,$A437)</f>
        <v>0</v>
      </c>
      <c r="P437" s="28">
        <f>COUNTIF($J$257:K$382,$A437)</f>
        <v>0</v>
      </c>
      <c r="Q437" s="28">
        <f>COUNTIF($J$384:M$562,$A437)</f>
        <v>0</v>
      </c>
      <c r="U437" s="34">
        <f>'[1]Daily Report'!AC726</f>
        <v>0</v>
      </c>
    </row>
    <row r="438" spans="1:21" ht="18.75">
      <c r="A438" s="20" t="s">
        <v>465</v>
      </c>
      <c r="B438" s="32"/>
      <c r="C438" s="22"/>
      <c r="D438" s="22"/>
      <c r="E438" s="22"/>
      <c r="F438" s="23"/>
      <c r="G438" s="23"/>
      <c r="H438" s="31">
        <f t="shared" si="12"/>
        <v>0</v>
      </c>
      <c r="I438" s="33" t="e">
        <f>'[1]Daily Report'!L727</f>
        <v>#N/A</v>
      </c>
      <c r="J438" s="33">
        <f>'[1]Daily Report'!D727</f>
        <v>0</v>
      </c>
      <c r="K438" s="33" t="e">
        <f>'[1]Daily Report'!J727</f>
        <v>#N/A</v>
      </c>
      <c r="L438" s="23"/>
      <c r="M438" s="27" t="e">
        <f t="shared" si="13"/>
        <v>#DIV/0!</v>
      </c>
      <c r="N438" s="28">
        <f>COUNTIF($J$5:M$130,$A438)</f>
        <v>0</v>
      </c>
      <c r="O438" s="28">
        <f>COUNTIF($J$131:K$256,$A438)</f>
        <v>0</v>
      </c>
      <c r="P438" s="28">
        <f>COUNTIF($J$257:K$382,$A438)</f>
        <v>0</v>
      </c>
      <c r="Q438" s="28">
        <f>COUNTIF($J$384:M$562,$A438)</f>
        <v>0</v>
      </c>
      <c r="U438" s="34">
        <f>'[1]Daily Report'!AC727</f>
        <v>0</v>
      </c>
    </row>
    <row r="439" spans="1:21" ht="18.75">
      <c r="A439" s="20" t="s">
        <v>466</v>
      </c>
      <c r="B439" s="32"/>
      <c r="C439" s="22"/>
      <c r="D439" s="22"/>
      <c r="E439" s="22"/>
      <c r="F439" s="23"/>
      <c r="G439" s="23"/>
      <c r="H439" s="31">
        <f t="shared" si="12"/>
        <v>0</v>
      </c>
      <c r="I439" s="33" t="e">
        <f>'[1]Daily Report'!L728</f>
        <v>#N/A</v>
      </c>
      <c r="J439" s="33">
        <f>'[1]Daily Report'!D728</f>
        <v>0</v>
      </c>
      <c r="K439" s="33" t="e">
        <f>'[1]Daily Report'!J728</f>
        <v>#N/A</v>
      </c>
      <c r="L439" s="23"/>
      <c r="M439" s="27" t="e">
        <f t="shared" si="13"/>
        <v>#DIV/0!</v>
      </c>
      <c r="N439" s="28">
        <f>COUNTIF($J$5:M$130,$A439)</f>
        <v>0</v>
      </c>
      <c r="O439" s="28">
        <f>COUNTIF($J$131:K$256,$A439)</f>
        <v>0</v>
      </c>
      <c r="P439" s="28">
        <f>COUNTIF($J$257:K$382,$A439)</f>
        <v>0</v>
      </c>
      <c r="Q439" s="28">
        <f>COUNTIF($J$384:M$562,$A439)</f>
        <v>0</v>
      </c>
      <c r="U439" s="34">
        <f>'[1]Daily Report'!AC728</f>
        <v>0</v>
      </c>
    </row>
    <row r="440" spans="1:21" ht="18.75">
      <c r="A440" s="20" t="s">
        <v>467</v>
      </c>
      <c r="B440" s="32"/>
      <c r="C440" s="22"/>
      <c r="D440" s="22"/>
      <c r="E440" s="22"/>
      <c r="F440" s="23"/>
      <c r="G440" s="23"/>
      <c r="H440" s="31">
        <f t="shared" si="12"/>
        <v>0</v>
      </c>
      <c r="I440" s="33" t="e">
        <f>'[1]Daily Report'!L729</f>
        <v>#N/A</v>
      </c>
      <c r="J440" s="33">
        <f>'[1]Daily Report'!D729</f>
        <v>0</v>
      </c>
      <c r="K440" s="33" t="e">
        <f>'[1]Daily Report'!J729</f>
        <v>#N/A</v>
      </c>
      <c r="L440" s="23"/>
      <c r="M440" s="27" t="e">
        <f t="shared" si="13"/>
        <v>#DIV/0!</v>
      </c>
      <c r="N440" s="28">
        <f>COUNTIF($J$5:M$130,$A440)</f>
        <v>0</v>
      </c>
      <c r="O440" s="28">
        <f>COUNTIF($J$131:K$256,$A440)</f>
        <v>0</v>
      </c>
      <c r="P440" s="28">
        <f>COUNTIF($J$257:K$382,$A440)</f>
        <v>0</v>
      </c>
      <c r="Q440" s="28">
        <f>COUNTIF($J$384:M$562,$A440)</f>
        <v>0</v>
      </c>
      <c r="U440" s="34">
        <f>'[1]Daily Report'!AC729</f>
        <v>0</v>
      </c>
    </row>
    <row r="441" spans="1:21" ht="18.75">
      <c r="A441" s="20" t="s">
        <v>468</v>
      </c>
      <c r="B441" s="32"/>
      <c r="C441" s="22"/>
      <c r="D441" s="22"/>
      <c r="E441" s="22"/>
      <c r="F441" s="23"/>
      <c r="G441" s="23"/>
      <c r="H441" s="31">
        <f t="shared" si="12"/>
        <v>0</v>
      </c>
      <c r="I441" s="33" t="e">
        <f>'[1]Daily Report'!L730</f>
        <v>#N/A</v>
      </c>
      <c r="J441" s="33">
        <f>'[1]Daily Report'!D730</f>
        <v>0</v>
      </c>
      <c r="K441" s="33" t="e">
        <f>'[1]Daily Report'!J730</f>
        <v>#N/A</v>
      </c>
      <c r="L441" s="23"/>
      <c r="M441" s="27" t="e">
        <f t="shared" si="13"/>
        <v>#DIV/0!</v>
      </c>
      <c r="N441" s="28">
        <f>COUNTIF($J$5:M$130,$A441)</f>
        <v>0</v>
      </c>
      <c r="O441" s="28">
        <f>COUNTIF($J$131:K$256,$A441)</f>
        <v>0</v>
      </c>
      <c r="P441" s="28">
        <f>COUNTIF($J$257:K$382,$A441)</f>
        <v>0</v>
      </c>
      <c r="Q441" s="28">
        <f>COUNTIF($J$384:M$562,$A441)</f>
        <v>0</v>
      </c>
      <c r="U441" s="34">
        <f>'[1]Daily Report'!AC730</f>
        <v>0</v>
      </c>
    </row>
    <row r="442" spans="1:21" ht="18.75">
      <c r="A442" s="20" t="s">
        <v>469</v>
      </c>
      <c r="B442" s="32"/>
      <c r="C442" s="22"/>
      <c r="D442" s="22"/>
      <c r="E442" s="22"/>
      <c r="F442" s="23"/>
      <c r="G442" s="23"/>
      <c r="H442" s="31">
        <f t="shared" si="12"/>
        <v>0</v>
      </c>
      <c r="I442" s="33" t="e">
        <f>'[1]Daily Report'!L731</f>
        <v>#N/A</v>
      </c>
      <c r="J442" s="33">
        <f>'[1]Daily Report'!D731</f>
        <v>0</v>
      </c>
      <c r="K442" s="33" t="e">
        <f>'[1]Daily Report'!J731</f>
        <v>#N/A</v>
      </c>
      <c r="L442" s="23"/>
      <c r="M442" s="27" t="e">
        <f t="shared" si="13"/>
        <v>#DIV/0!</v>
      </c>
      <c r="N442" s="28">
        <f>COUNTIF($J$5:M$130,$A442)</f>
        <v>0</v>
      </c>
      <c r="O442" s="28">
        <f>COUNTIF($J$131:K$256,$A442)</f>
        <v>0</v>
      </c>
      <c r="P442" s="28">
        <f>COUNTIF($J$257:K$382,$A442)</f>
        <v>0</v>
      </c>
      <c r="Q442" s="28">
        <f>COUNTIF($J$384:M$562,$A442)</f>
        <v>0</v>
      </c>
      <c r="U442" s="34">
        <f>'[1]Daily Report'!AC731</f>
        <v>0</v>
      </c>
    </row>
    <row r="443" spans="1:21" ht="18.75">
      <c r="A443" s="20" t="s">
        <v>470</v>
      </c>
      <c r="B443" s="32"/>
      <c r="C443" s="22"/>
      <c r="D443" s="22"/>
      <c r="E443" s="22"/>
      <c r="F443" s="23"/>
      <c r="G443" s="23"/>
      <c r="H443" s="31">
        <f t="shared" si="12"/>
        <v>0</v>
      </c>
      <c r="I443" s="33" t="e">
        <f>'[1]Daily Report'!L732</f>
        <v>#N/A</v>
      </c>
      <c r="J443" s="33">
        <f>'[1]Daily Report'!D732</f>
        <v>0</v>
      </c>
      <c r="K443" s="33" t="e">
        <f>'[1]Daily Report'!J732</f>
        <v>#N/A</v>
      </c>
      <c r="L443" s="23"/>
      <c r="M443" s="27" t="e">
        <f t="shared" si="13"/>
        <v>#DIV/0!</v>
      </c>
      <c r="N443" s="28">
        <f>COUNTIF($J$5:M$130,$A443)</f>
        <v>0</v>
      </c>
      <c r="O443" s="28">
        <f>COUNTIF($J$131:K$256,$A443)</f>
        <v>0</v>
      </c>
      <c r="P443" s="28">
        <f>COUNTIF($J$257:K$382,$A443)</f>
        <v>0</v>
      </c>
      <c r="Q443" s="28">
        <f>COUNTIF($J$384:M$562,$A443)</f>
        <v>0</v>
      </c>
      <c r="U443" s="34">
        <f>'[1]Daily Report'!AC732</f>
        <v>0</v>
      </c>
    </row>
    <row r="444" spans="1:21" ht="18.75">
      <c r="A444" s="20" t="s">
        <v>471</v>
      </c>
      <c r="B444" s="32"/>
      <c r="C444" s="22"/>
      <c r="D444" s="22"/>
      <c r="E444" s="22"/>
      <c r="F444" s="23"/>
      <c r="G444" s="23"/>
      <c r="H444" s="31">
        <f t="shared" si="12"/>
        <v>0</v>
      </c>
      <c r="I444" s="33" t="e">
        <f>'[1]Daily Report'!L733</f>
        <v>#N/A</v>
      </c>
      <c r="J444" s="33">
        <f>'[1]Daily Report'!D733</f>
        <v>0</v>
      </c>
      <c r="K444" s="33" t="e">
        <f>'[1]Daily Report'!J733</f>
        <v>#N/A</v>
      </c>
      <c r="L444" s="23"/>
      <c r="M444" s="27" t="e">
        <f t="shared" si="13"/>
        <v>#DIV/0!</v>
      </c>
      <c r="N444" s="28">
        <f>COUNTIF($J$5:M$130,$A444)</f>
        <v>0</v>
      </c>
      <c r="O444" s="28">
        <f>COUNTIF($J$131:K$256,$A444)</f>
        <v>0</v>
      </c>
      <c r="P444" s="28">
        <f>COUNTIF($J$257:K$382,$A444)</f>
        <v>0</v>
      </c>
      <c r="Q444" s="28">
        <f>COUNTIF($J$384:M$562,$A444)</f>
        <v>0</v>
      </c>
      <c r="U444" s="34">
        <f>'[1]Daily Report'!AC733</f>
        <v>0</v>
      </c>
    </row>
    <row r="445" spans="1:21" ht="18.75">
      <c r="A445" s="20" t="s">
        <v>472</v>
      </c>
      <c r="B445" s="32"/>
      <c r="C445" s="22"/>
      <c r="D445" s="22"/>
      <c r="E445" s="22"/>
      <c r="F445" s="23"/>
      <c r="G445" s="23"/>
      <c r="H445" s="31">
        <f t="shared" si="12"/>
        <v>0</v>
      </c>
      <c r="I445" s="33" t="e">
        <f>'[1]Daily Report'!L734</f>
        <v>#N/A</v>
      </c>
      <c r="J445" s="33">
        <f>'[1]Daily Report'!D734</f>
        <v>0</v>
      </c>
      <c r="K445" s="33" t="e">
        <f>'[1]Daily Report'!J734</f>
        <v>#N/A</v>
      </c>
      <c r="L445" s="23"/>
      <c r="M445" s="27" t="e">
        <f t="shared" si="13"/>
        <v>#DIV/0!</v>
      </c>
      <c r="N445" s="28">
        <f>COUNTIF($J$5:M$130,$A445)</f>
        <v>0</v>
      </c>
      <c r="O445" s="28">
        <f>COUNTIF($J$131:K$256,$A445)</f>
        <v>0</v>
      </c>
      <c r="P445" s="28">
        <f>COUNTIF($J$257:K$382,$A445)</f>
        <v>0</v>
      </c>
      <c r="Q445" s="28">
        <f>COUNTIF($J$384:M$562,$A445)</f>
        <v>0</v>
      </c>
      <c r="U445" s="34">
        <f>'[1]Daily Report'!AC734</f>
        <v>0</v>
      </c>
    </row>
    <row r="446" spans="1:21" ht="18.75">
      <c r="A446" s="20" t="s">
        <v>473</v>
      </c>
      <c r="B446" s="32"/>
      <c r="C446" s="22"/>
      <c r="D446" s="22"/>
      <c r="E446" s="22"/>
      <c r="F446" s="23"/>
      <c r="G446" s="23"/>
      <c r="H446" s="31">
        <f t="shared" si="12"/>
        <v>0</v>
      </c>
      <c r="I446" s="33" t="e">
        <f>'[1]Daily Report'!L735</f>
        <v>#N/A</v>
      </c>
      <c r="J446" s="33">
        <f>'[1]Daily Report'!D735</f>
        <v>0</v>
      </c>
      <c r="K446" s="33" t="e">
        <f>'[1]Daily Report'!J735</f>
        <v>#N/A</v>
      </c>
      <c r="L446" s="23"/>
      <c r="M446" s="27" t="e">
        <f t="shared" si="13"/>
        <v>#DIV/0!</v>
      </c>
      <c r="N446" s="28">
        <f>COUNTIF($J$5:M$130,$A446)</f>
        <v>0</v>
      </c>
      <c r="O446" s="28">
        <f>COUNTIF($J$131:K$256,$A446)</f>
        <v>0</v>
      </c>
      <c r="P446" s="28">
        <f>COUNTIF($J$257:K$382,$A446)</f>
        <v>0</v>
      </c>
      <c r="Q446" s="28">
        <f>COUNTIF($J$384:M$562,$A446)</f>
        <v>0</v>
      </c>
      <c r="U446" s="34">
        <f>'[1]Daily Report'!AC735</f>
        <v>0</v>
      </c>
    </row>
    <row r="447" spans="1:21" ht="18.75">
      <c r="A447" s="20" t="s">
        <v>474</v>
      </c>
      <c r="B447" s="32"/>
      <c r="C447" s="22"/>
      <c r="D447" s="22"/>
      <c r="E447" s="22"/>
      <c r="F447" s="23"/>
      <c r="G447" s="23"/>
      <c r="H447" s="31">
        <f t="shared" si="12"/>
        <v>0</v>
      </c>
      <c r="I447" s="33" t="e">
        <f>'[1]Daily Report'!L736</f>
        <v>#N/A</v>
      </c>
      <c r="J447" s="33">
        <f>'[1]Daily Report'!D736</f>
        <v>0</v>
      </c>
      <c r="K447" s="33" t="e">
        <f>'[1]Daily Report'!J736</f>
        <v>#N/A</v>
      </c>
      <c r="L447" s="23"/>
      <c r="M447" s="27" t="e">
        <f t="shared" si="13"/>
        <v>#DIV/0!</v>
      </c>
      <c r="N447" s="28">
        <f>COUNTIF($J$5:M$130,$A447)</f>
        <v>0</v>
      </c>
      <c r="O447" s="28">
        <f>COUNTIF($J$131:K$256,$A447)</f>
        <v>0</v>
      </c>
      <c r="P447" s="28">
        <f>COUNTIF($J$257:K$382,$A447)</f>
        <v>0</v>
      </c>
      <c r="Q447" s="28">
        <f>COUNTIF($J$384:M$562,$A447)</f>
        <v>0</v>
      </c>
      <c r="U447" s="34">
        <f>'[1]Daily Report'!AC736</f>
        <v>0</v>
      </c>
    </row>
    <row r="448" spans="1:21" ht="18.75">
      <c r="A448" s="20" t="s">
        <v>475</v>
      </c>
      <c r="B448" s="32"/>
      <c r="C448" s="22"/>
      <c r="D448" s="22"/>
      <c r="E448" s="22"/>
      <c r="F448" s="23"/>
      <c r="G448" s="23"/>
      <c r="H448" s="31">
        <f t="shared" si="12"/>
        <v>0</v>
      </c>
      <c r="I448" s="33" t="e">
        <f>'[1]Daily Report'!L737</f>
        <v>#N/A</v>
      </c>
      <c r="J448" s="33">
        <f>'[1]Daily Report'!D737</f>
        <v>0</v>
      </c>
      <c r="K448" s="33" t="e">
        <f>'[1]Daily Report'!J737</f>
        <v>#N/A</v>
      </c>
      <c r="L448" s="23"/>
      <c r="M448" s="27" t="e">
        <f t="shared" si="13"/>
        <v>#DIV/0!</v>
      </c>
      <c r="N448" s="28">
        <f>COUNTIF($J$5:M$130,$A448)</f>
        <v>0</v>
      </c>
      <c r="O448" s="28">
        <f>COUNTIF($J$131:K$256,$A448)</f>
        <v>0</v>
      </c>
      <c r="P448" s="28">
        <f>COUNTIF($J$257:K$382,$A448)</f>
        <v>0</v>
      </c>
      <c r="Q448" s="28">
        <f>COUNTIF($J$384:M$562,$A448)</f>
        <v>0</v>
      </c>
      <c r="U448" s="34">
        <f>'[1]Daily Report'!AC737</f>
        <v>0</v>
      </c>
    </row>
    <row r="449" spans="1:21" ht="18.75">
      <c r="A449" s="20" t="s">
        <v>476</v>
      </c>
      <c r="B449" s="32"/>
      <c r="C449" s="22"/>
      <c r="D449" s="22"/>
      <c r="E449" s="22"/>
      <c r="F449" s="23"/>
      <c r="G449" s="23"/>
      <c r="H449" s="31">
        <f t="shared" si="12"/>
        <v>0</v>
      </c>
      <c r="I449" s="33" t="e">
        <f>'[1]Daily Report'!L738</f>
        <v>#N/A</v>
      </c>
      <c r="J449" s="33">
        <f>'[1]Daily Report'!D738</f>
        <v>0</v>
      </c>
      <c r="K449" s="33" t="e">
        <f>'[1]Daily Report'!J738</f>
        <v>#N/A</v>
      </c>
      <c r="L449" s="23"/>
      <c r="M449" s="27" t="e">
        <f t="shared" si="13"/>
        <v>#DIV/0!</v>
      </c>
      <c r="N449" s="28">
        <f>COUNTIF($J$5:M$130,$A449)</f>
        <v>0</v>
      </c>
      <c r="O449" s="28">
        <f>COUNTIF($J$131:K$256,$A449)</f>
        <v>0</v>
      </c>
      <c r="P449" s="28">
        <f>COUNTIF($J$257:K$382,$A449)</f>
        <v>0</v>
      </c>
      <c r="Q449" s="28">
        <f>COUNTIF($J$384:M$562,$A449)</f>
        <v>0</v>
      </c>
      <c r="U449" s="34">
        <f>'[1]Daily Report'!AC738</f>
        <v>0</v>
      </c>
    </row>
    <row r="450" spans="1:21" ht="18.75">
      <c r="A450" s="20" t="s">
        <v>477</v>
      </c>
      <c r="B450" s="32"/>
      <c r="C450" s="22"/>
      <c r="D450" s="22"/>
      <c r="E450" s="22"/>
      <c r="F450" s="23"/>
      <c r="G450" s="23"/>
      <c r="H450" s="31">
        <f t="shared" si="12"/>
        <v>0</v>
      </c>
      <c r="I450" s="33" t="e">
        <f>'[1]Daily Report'!L739</f>
        <v>#N/A</v>
      </c>
      <c r="J450" s="33">
        <f>'[1]Daily Report'!D739</f>
        <v>0</v>
      </c>
      <c r="K450" s="33" t="e">
        <f>'[1]Daily Report'!J739</f>
        <v>#N/A</v>
      </c>
      <c r="L450" s="23"/>
      <c r="M450" s="27" t="e">
        <f t="shared" si="13"/>
        <v>#DIV/0!</v>
      </c>
      <c r="N450" s="28">
        <f>COUNTIF($J$5:M$130,$A450)</f>
        <v>0</v>
      </c>
      <c r="O450" s="28">
        <f>COUNTIF($J$131:K$256,$A450)</f>
        <v>0</v>
      </c>
      <c r="P450" s="28">
        <f>COUNTIF($J$257:K$382,$A450)</f>
        <v>0</v>
      </c>
      <c r="Q450" s="28">
        <f>COUNTIF($J$384:M$562,$A450)</f>
        <v>0</v>
      </c>
      <c r="U450" s="34">
        <f>'[1]Daily Report'!AC739</f>
        <v>0</v>
      </c>
    </row>
    <row r="451" spans="1:21" ht="18.75">
      <c r="A451" s="20" t="s">
        <v>478</v>
      </c>
      <c r="B451" s="32"/>
      <c r="C451" s="22"/>
      <c r="D451" s="22"/>
      <c r="E451" s="22"/>
      <c r="F451" s="23"/>
      <c r="G451" s="23"/>
      <c r="H451" s="31">
        <f t="shared" si="12"/>
        <v>0</v>
      </c>
      <c r="I451" s="33" t="e">
        <f>'[1]Daily Report'!L740</f>
        <v>#N/A</v>
      </c>
      <c r="J451" s="33">
        <f>'[1]Daily Report'!D740</f>
        <v>0</v>
      </c>
      <c r="K451" s="33" t="e">
        <f>'[1]Daily Report'!J740</f>
        <v>#N/A</v>
      </c>
      <c r="L451" s="23"/>
      <c r="M451" s="27" t="e">
        <f t="shared" si="13"/>
        <v>#DIV/0!</v>
      </c>
      <c r="N451" s="28">
        <f>COUNTIF($J$5:M$130,$A451)</f>
        <v>0</v>
      </c>
      <c r="O451" s="28">
        <f>COUNTIF($J$131:K$256,$A451)</f>
        <v>0</v>
      </c>
      <c r="P451" s="28">
        <f>COUNTIF($J$257:K$382,$A451)</f>
        <v>0</v>
      </c>
      <c r="Q451" s="28">
        <f>COUNTIF($J$384:M$562,$A451)</f>
        <v>0</v>
      </c>
      <c r="U451" s="34">
        <f>'[1]Daily Report'!AC740</f>
        <v>0</v>
      </c>
    </row>
    <row r="452" spans="1:21" ht="18.75">
      <c r="A452" s="20" t="s">
        <v>479</v>
      </c>
      <c r="B452" s="32"/>
      <c r="C452" s="22"/>
      <c r="D452" s="22"/>
      <c r="E452" s="22"/>
      <c r="F452" s="23"/>
      <c r="G452" s="23"/>
      <c r="H452" s="31">
        <f t="shared" si="12"/>
        <v>0</v>
      </c>
      <c r="I452" s="33" t="e">
        <f>'[1]Daily Report'!L741</f>
        <v>#N/A</v>
      </c>
      <c r="J452" s="33">
        <f>'[1]Daily Report'!D741</f>
        <v>0</v>
      </c>
      <c r="K452" s="33" t="e">
        <f>'[1]Daily Report'!J741</f>
        <v>#N/A</v>
      </c>
      <c r="L452" s="23"/>
      <c r="M452" s="27" t="e">
        <f t="shared" si="13"/>
        <v>#DIV/0!</v>
      </c>
      <c r="N452" s="28">
        <f>COUNTIF($J$5:M$130,$A452)</f>
        <v>0</v>
      </c>
      <c r="O452" s="28">
        <f>COUNTIF($J$131:K$256,$A452)</f>
        <v>0</v>
      </c>
      <c r="P452" s="28">
        <f>COUNTIF($J$257:K$382,$A452)</f>
        <v>0</v>
      </c>
      <c r="Q452" s="28">
        <f>COUNTIF($J$384:M$562,$A452)</f>
        <v>0</v>
      </c>
      <c r="U452" s="34">
        <f>'[1]Daily Report'!AC741</f>
        <v>0</v>
      </c>
    </row>
    <row r="453" spans="1:21" ht="18.75">
      <c r="A453" s="20" t="s">
        <v>480</v>
      </c>
      <c r="B453" s="32"/>
      <c r="C453" s="22"/>
      <c r="D453" s="22"/>
      <c r="E453" s="22"/>
      <c r="F453" s="23"/>
      <c r="G453" s="23"/>
      <c r="H453" s="31">
        <f t="shared" si="12"/>
        <v>0</v>
      </c>
      <c r="I453" s="33" t="e">
        <f>'[1]Daily Report'!L742</f>
        <v>#N/A</v>
      </c>
      <c r="J453" s="33">
        <f>'[1]Daily Report'!D742</f>
        <v>0</v>
      </c>
      <c r="K453" s="33" t="e">
        <f>'[1]Daily Report'!J742</f>
        <v>#N/A</v>
      </c>
      <c r="L453" s="23"/>
      <c r="M453" s="27" t="e">
        <f t="shared" si="13"/>
        <v>#DIV/0!</v>
      </c>
      <c r="N453" s="28">
        <f>COUNTIF($J$5:M$130,$A453)</f>
        <v>0</v>
      </c>
      <c r="O453" s="28">
        <f>COUNTIF($J$131:K$256,$A453)</f>
        <v>0</v>
      </c>
      <c r="P453" s="28">
        <f>COUNTIF($J$257:K$382,$A453)</f>
        <v>0</v>
      </c>
      <c r="Q453" s="28">
        <f>COUNTIF($J$384:M$562,$A453)</f>
        <v>0</v>
      </c>
      <c r="U453" s="34">
        <f>'[1]Daily Report'!AC742</f>
        <v>0</v>
      </c>
    </row>
    <row r="454" spans="1:21" ht="18.75">
      <c r="A454" s="20" t="s">
        <v>481</v>
      </c>
      <c r="B454" s="32"/>
      <c r="C454" s="22"/>
      <c r="D454" s="22"/>
      <c r="E454" s="22"/>
      <c r="F454" s="23"/>
      <c r="G454" s="23"/>
      <c r="H454" s="31">
        <f t="shared" ref="H454:H517" si="14">COUNTIF(J$5:J$562,A454)</f>
        <v>0</v>
      </c>
      <c r="I454" s="33" t="e">
        <f>'[1]Daily Report'!L743</f>
        <v>#N/A</v>
      </c>
      <c r="J454" s="33">
        <f>'[1]Daily Report'!D743</f>
        <v>0</v>
      </c>
      <c r="K454" s="33" t="e">
        <f>'[1]Daily Report'!J743</f>
        <v>#N/A</v>
      </c>
      <c r="L454" s="23"/>
      <c r="M454" s="27" t="e">
        <f t="shared" ref="M454:M517" si="15">H454/L454</f>
        <v>#DIV/0!</v>
      </c>
      <c r="N454" s="28">
        <f>COUNTIF($J$5:M$130,$A454)</f>
        <v>0</v>
      </c>
      <c r="O454" s="28">
        <f>COUNTIF($J$131:K$256,$A454)</f>
        <v>0</v>
      </c>
      <c r="P454" s="28">
        <f>COUNTIF($J$257:K$382,$A454)</f>
        <v>0</v>
      </c>
      <c r="Q454" s="28">
        <f>COUNTIF($J$384:M$562,$A454)</f>
        <v>0</v>
      </c>
      <c r="U454" s="34">
        <f>'[1]Daily Report'!AC743</f>
        <v>0</v>
      </c>
    </row>
    <row r="455" spans="1:21" ht="18.75">
      <c r="A455" s="20" t="s">
        <v>482</v>
      </c>
      <c r="B455" s="32"/>
      <c r="C455" s="22"/>
      <c r="D455" s="22"/>
      <c r="E455" s="22"/>
      <c r="F455" s="23"/>
      <c r="G455" s="23"/>
      <c r="H455" s="31">
        <f t="shared" si="14"/>
        <v>0</v>
      </c>
      <c r="I455" s="33" t="e">
        <f>'[1]Daily Report'!L756</f>
        <v>#N/A</v>
      </c>
      <c r="J455" s="33">
        <f>'[1]Daily Report'!D756</f>
        <v>0</v>
      </c>
      <c r="K455" s="33" t="e">
        <f>'[1]Daily Report'!J756</f>
        <v>#N/A</v>
      </c>
      <c r="L455" s="23"/>
      <c r="M455" s="27" t="e">
        <f t="shared" si="15"/>
        <v>#DIV/0!</v>
      </c>
      <c r="N455" s="28">
        <f>COUNTIF($J$5:M$130,$A455)</f>
        <v>0</v>
      </c>
      <c r="O455" s="28">
        <f>COUNTIF($J$131:K$256,$A455)</f>
        <v>0</v>
      </c>
      <c r="P455" s="28">
        <f>COUNTIF($J$257:K$382,$A455)</f>
        <v>0</v>
      </c>
      <c r="Q455" s="28">
        <f>COUNTIF($J$384:M$562,$A455)</f>
        <v>0</v>
      </c>
      <c r="U455" s="34">
        <f>'[1]Daily Report'!AC756</f>
        <v>0</v>
      </c>
    </row>
    <row r="456" spans="1:21" ht="18.75">
      <c r="A456" s="20" t="s">
        <v>483</v>
      </c>
      <c r="B456" s="32"/>
      <c r="C456" s="22"/>
      <c r="D456" s="22"/>
      <c r="E456" s="22"/>
      <c r="F456" s="23"/>
      <c r="G456" s="23"/>
      <c r="H456" s="31">
        <f t="shared" si="14"/>
        <v>0</v>
      </c>
      <c r="I456" s="33" t="e">
        <f>'[1]Daily Report'!L757</f>
        <v>#N/A</v>
      </c>
      <c r="J456" s="33">
        <f>'[1]Daily Report'!D757</f>
        <v>0</v>
      </c>
      <c r="K456" s="33" t="e">
        <f>'[1]Daily Report'!J757</f>
        <v>#N/A</v>
      </c>
      <c r="L456" s="23"/>
      <c r="M456" s="27" t="e">
        <f t="shared" si="15"/>
        <v>#DIV/0!</v>
      </c>
      <c r="N456" s="28">
        <f>COUNTIF($J$5:M$130,$A456)</f>
        <v>0</v>
      </c>
      <c r="O456" s="28">
        <f>COUNTIF($J$131:K$256,$A456)</f>
        <v>0</v>
      </c>
      <c r="P456" s="28">
        <f>COUNTIF($J$257:K$382,$A456)</f>
        <v>0</v>
      </c>
      <c r="Q456" s="28">
        <f>COUNTIF($J$384:M$562,$A456)</f>
        <v>0</v>
      </c>
      <c r="U456" s="34">
        <f>'[1]Daily Report'!AC757</f>
        <v>0</v>
      </c>
    </row>
    <row r="457" spans="1:21" ht="18.75">
      <c r="A457" s="20" t="s">
        <v>484</v>
      </c>
      <c r="B457" s="32"/>
      <c r="C457" s="22"/>
      <c r="D457" s="22"/>
      <c r="E457" s="22"/>
      <c r="F457" s="23"/>
      <c r="G457" s="23"/>
      <c r="H457" s="31">
        <f t="shared" si="14"/>
        <v>0</v>
      </c>
      <c r="I457" s="33" t="e">
        <f>'[1]Daily Report'!L758</f>
        <v>#N/A</v>
      </c>
      <c r="J457" s="33">
        <f>'[1]Daily Report'!D758</f>
        <v>0</v>
      </c>
      <c r="K457" s="33" t="e">
        <f>'[1]Daily Report'!J758</f>
        <v>#N/A</v>
      </c>
      <c r="L457" s="23"/>
      <c r="M457" s="27" t="e">
        <f t="shared" si="15"/>
        <v>#DIV/0!</v>
      </c>
      <c r="N457" s="28">
        <f>COUNTIF($J$5:M$130,$A457)</f>
        <v>0</v>
      </c>
      <c r="O457" s="28">
        <f>COUNTIF($J$131:K$256,$A457)</f>
        <v>0</v>
      </c>
      <c r="P457" s="28">
        <f>COUNTIF($J$257:K$382,$A457)</f>
        <v>0</v>
      </c>
      <c r="Q457" s="28">
        <f>COUNTIF($J$384:M$562,$A457)</f>
        <v>0</v>
      </c>
      <c r="U457" s="34">
        <f>'[1]Daily Report'!AC758</f>
        <v>0</v>
      </c>
    </row>
    <row r="458" spans="1:21" ht="18.75">
      <c r="A458" s="20" t="s">
        <v>485</v>
      </c>
      <c r="B458" s="32"/>
      <c r="C458" s="22"/>
      <c r="D458" s="22"/>
      <c r="E458" s="22"/>
      <c r="F458" s="23"/>
      <c r="G458" s="23"/>
      <c r="H458" s="31">
        <f t="shared" si="14"/>
        <v>0</v>
      </c>
      <c r="I458" s="33" t="e">
        <f>'[1]Daily Report'!L759</f>
        <v>#N/A</v>
      </c>
      <c r="J458" s="33">
        <f>'[1]Daily Report'!D759</f>
        <v>0</v>
      </c>
      <c r="K458" s="33" t="e">
        <f>'[1]Daily Report'!J759</f>
        <v>#N/A</v>
      </c>
      <c r="L458" s="23"/>
      <c r="M458" s="27" t="e">
        <f t="shared" si="15"/>
        <v>#DIV/0!</v>
      </c>
      <c r="N458" s="28">
        <f>COUNTIF($J$5:M$130,$A458)</f>
        <v>0</v>
      </c>
      <c r="O458" s="28">
        <f>COUNTIF($J$131:K$256,$A458)</f>
        <v>0</v>
      </c>
      <c r="P458" s="28">
        <f>COUNTIF($J$257:K$382,$A458)</f>
        <v>0</v>
      </c>
      <c r="Q458" s="28">
        <f>COUNTIF($J$384:M$562,$A458)</f>
        <v>0</v>
      </c>
      <c r="U458" s="34">
        <f>'[1]Daily Report'!AC759</f>
        <v>0</v>
      </c>
    </row>
    <row r="459" spans="1:21" ht="18.75">
      <c r="A459" s="20" t="s">
        <v>486</v>
      </c>
      <c r="B459" s="32"/>
      <c r="C459" s="22"/>
      <c r="D459" s="22"/>
      <c r="E459" s="22"/>
      <c r="F459" s="23"/>
      <c r="G459" s="23"/>
      <c r="H459" s="31">
        <f t="shared" si="14"/>
        <v>0</v>
      </c>
      <c r="I459" s="33" t="e">
        <f>'[1]Daily Report'!L760</f>
        <v>#N/A</v>
      </c>
      <c r="J459" s="33">
        <f>'[1]Daily Report'!D760</f>
        <v>0</v>
      </c>
      <c r="K459" s="33" t="e">
        <f>'[1]Daily Report'!J760</f>
        <v>#N/A</v>
      </c>
      <c r="L459" s="23"/>
      <c r="M459" s="27" t="e">
        <f t="shared" si="15"/>
        <v>#DIV/0!</v>
      </c>
      <c r="N459" s="28">
        <f>COUNTIF($J$5:M$130,$A459)</f>
        <v>0</v>
      </c>
      <c r="O459" s="28">
        <f>COUNTIF($J$131:K$256,$A459)</f>
        <v>0</v>
      </c>
      <c r="P459" s="28">
        <f>COUNTIF($J$257:K$382,$A459)</f>
        <v>0</v>
      </c>
      <c r="Q459" s="28">
        <f>COUNTIF($J$384:M$562,$A459)</f>
        <v>0</v>
      </c>
      <c r="U459" s="34">
        <f>'[1]Daily Report'!AC760</f>
        <v>0</v>
      </c>
    </row>
    <row r="460" spans="1:21" ht="18.75">
      <c r="A460" s="20" t="s">
        <v>487</v>
      </c>
      <c r="B460" s="32"/>
      <c r="C460" s="22"/>
      <c r="D460" s="22"/>
      <c r="E460" s="22"/>
      <c r="F460" s="23"/>
      <c r="G460" s="23"/>
      <c r="H460" s="31">
        <f t="shared" si="14"/>
        <v>0</v>
      </c>
      <c r="I460" s="33" t="e">
        <f>'[1]Daily Report'!L761</f>
        <v>#N/A</v>
      </c>
      <c r="J460" s="33">
        <f>'[1]Daily Report'!D761</f>
        <v>0</v>
      </c>
      <c r="K460" s="33" t="e">
        <f>'[1]Daily Report'!J761</f>
        <v>#N/A</v>
      </c>
      <c r="L460" s="23"/>
      <c r="M460" s="27" t="e">
        <f t="shared" si="15"/>
        <v>#DIV/0!</v>
      </c>
      <c r="N460" s="28">
        <f>COUNTIF($J$5:M$130,$A460)</f>
        <v>0</v>
      </c>
      <c r="O460" s="28">
        <f>COUNTIF($J$131:K$256,$A460)</f>
        <v>0</v>
      </c>
      <c r="P460" s="28">
        <f>COUNTIF($J$257:K$382,$A460)</f>
        <v>0</v>
      </c>
      <c r="Q460" s="28">
        <f>COUNTIF($J$384:M$562,$A460)</f>
        <v>0</v>
      </c>
      <c r="U460" s="34">
        <f>'[1]Daily Report'!AC761</f>
        <v>0</v>
      </c>
    </row>
    <row r="461" spans="1:21" ht="18.75">
      <c r="A461" s="20" t="s">
        <v>488</v>
      </c>
      <c r="B461" s="32"/>
      <c r="C461" s="22"/>
      <c r="D461" s="22"/>
      <c r="E461" s="22"/>
      <c r="F461" s="23"/>
      <c r="G461" s="23"/>
      <c r="H461" s="31">
        <f t="shared" si="14"/>
        <v>0</v>
      </c>
      <c r="I461" s="33" t="e">
        <f>'[1]Daily Report'!L762</f>
        <v>#N/A</v>
      </c>
      <c r="J461" s="33">
        <f>'[1]Daily Report'!D762</f>
        <v>0</v>
      </c>
      <c r="K461" s="33" t="e">
        <f>'[1]Daily Report'!J762</f>
        <v>#N/A</v>
      </c>
      <c r="L461" s="23"/>
      <c r="M461" s="27" t="e">
        <f t="shared" si="15"/>
        <v>#DIV/0!</v>
      </c>
      <c r="N461" s="28">
        <f>COUNTIF($J$5:M$130,$A461)</f>
        <v>0</v>
      </c>
      <c r="O461" s="28">
        <f>COUNTIF($J$131:K$256,$A461)</f>
        <v>0</v>
      </c>
      <c r="P461" s="28">
        <f>COUNTIF($J$257:K$382,$A461)</f>
        <v>0</v>
      </c>
      <c r="Q461" s="28">
        <f>COUNTIF($J$384:M$562,$A461)</f>
        <v>0</v>
      </c>
      <c r="U461" s="34">
        <f>'[1]Daily Report'!AC762</f>
        <v>0</v>
      </c>
    </row>
    <row r="462" spans="1:21" ht="18.75">
      <c r="A462" s="20" t="s">
        <v>489</v>
      </c>
      <c r="B462" s="32"/>
      <c r="C462" s="22"/>
      <c r="D462" s="22"/>
      <c r="E462" s="22"/>
      <c r="F462" s="23"/>
      <c r="G462" s="23"/>
      <c r="H462" s="31">
        <f t="shared" si="14"/>
        <v>0</v>
      </c>
      <c r="I462" s="33" t="e">
        <f>'[1]Daily Report'!L763</f>
        <v>#N/A</v>
      </c>
      <c r="J462" s="33">
        <f>'[1]Daily Report'!D763</f>
        <v>0</v>
      </c>
      <c r="K462" s="33" t="e">
        <f>'[1]Daily Report'!J763</f>
        <v>#N/A</v>
      </c>
      <c r="L462" s="23"/>
      <c r="M462" s="27" t="e">
        <f t="shared" si="15"/>
        <v>#DIV/0!</v>
      </c>
      <c r="N462" s="28">
        <f>COUNTIF($J$5:M$130,$A462)</f>
        <v>0</v>
      </c>
      <c r="O462" s="28">
        <f>COUNTIF($J$131:K$256,$A462)</f>
        <v>0</v>
      </c>
      <c r="P462" s="28">
        <f>COUNTIF($J$257:K$382,$A462)</f>
        <v>0</v>
      </c>
      <c r="Q462" s="28">
        <f>COUNTIF($J$384:M$562,$A462)</f>
        <v>0</v>
      </c>
      <c r="U462" s="34">
        <f>'[1]Daily Report'!AC763</f>
        <v>0</v>
      </c>
    </row>
    <row r="463" spans="1:21" ht="18.75">
      <c r="A463" s="20" t="s">
        <v>490</v>
      </c>
      <c r="B463" s="32"/>
      <c r="C463" s="22"/>
      <c r="D463" s="22"/>
      <c r="E463" s="22"/>
      <c r="F463" s="23"/>
      <c r="G463" s="23"/>
      <c r="H463" s="31">
        <f t="shared" si="14"/>
        <v>0</v>
      </c>
      <c r="I463" s="33" t="e">
        <f>'[1]Daily Report'!L764</f>
        <v>#N/A</v>
      </c>
      <c r="J463" s="33">
        <f>'[1]Daily Report'!D764</f>
        <v>0</v>
      </c>
      <c r="K463" s="33" t="e">
        <f>'[1]Daily Report'!J764</f>
        <v>#N/A</v>
      </c>
      <c r="L463" s="23"/>
      <c r="M463" s="27" t="e">
        <f t="shared" si="15"/>
        <v>#DIV/0!</v>
      </c>
      <c r="N463" s="28">
        <f>COUNTIF($J$5:M$130,$A463)</f>
        <v>0</v>
      </c>
      <c r="O463" s="28">
        <f>COUNTIF($J$131:K$256,$A463)</f>
        <v>0</v>
      </c>
      <c r="P463" s="28">
        <f>COUNTIF($J$257:K$382,$A463)</f>
        <v>0</v>
      </c>
      <c r="Q463" s="28">
        <f>COUNTIF($J$384:M$562,$A463)</f>
        <v>0</v>
      </c>
      <c r="U463" s="34">
        <f>'[1]Daily Report'!AC764</f>
        <v>0</v>
      </c>
    </row>
    <row r="464" spans="1:21" ht="18.75">
      <c r="A464" s="20" t="s">
        <v>491</v>
      </c>
      <c r="B464" s="32"/>
      <c r="C464" s="22"/>
      <c r="D464" s="22"/>
      <c r="E464" s="22"/>
      <c r="F464" s="23"/>
      <c r="G464" s="23"/>
      <c r="H464" s="31">
        <f t="shared" si="14"/>
        <v>0</v>
      </c>
      <c r="I464" s="33" t="e">
        <f>'[1]Daily Report'!L765</f>
        <v>#N/A</v>
      </c>
      <c r="J464" s="33">
        <f>'[1]Daily Report'!D765</f>
        <v>0</v>
      </c>
      <c r="K464" s="33" t="e">
        <f>'[1]Daily Report'!J765</f>
        <v>#N/A</v>
      </c>
      <c r="L464" s="23"/>
      <c r="M464" s="27" t="e">
        <f t="shared" si="15"/>
        <v>#DIV/0!</v>
      </c>
      <c r="N464" s="28">
        <f>COUNTIF($J$5:M$130,$A464)</f>
        <v>0</v>
      </c>
      <c r="O464" s="28">
        <f>COUNTIF($J$131:K$256,$A464)</f>
        <v>0</v>
      </c>
      <c r="P464" s="28">
        <f>COUNTIF($J$257:K$382,$A464)</f>
        <v>0</v>
      </c>
      <c r="Q464" s="28">
        <f>COUNTIF($J$384:M$562,$A464)</f>
        <v>0</v>
      </c>
      <c r="U464" s="34">
        <f>'[1]Daily Report'!AC765</f>
        <v>0</v>
      </c>
    </row>
    <row r="465" spans="1:21" ht="18.75">
      <c r="A465" s="20" t="s">
        <v>492</v>
      </c>
      <c r="B465" s="32"/>
      <c r="C465" s="22"/>
      <c r="D465" s="22"/>
      <c r="E465" s="22"/>
      <c r="F465" s="23"/>
      <c r="G465" s="23"/>
      <c r="H465" s="31">
        <f t="shared" si="14"/>
        <v>0</v>
      </c>
      <c r="I465" s="33" t="e">
        <f>'[1]Daily Report'!L766</f>
        <v>#N/A</v>
      </c>
      <c r="J465" s="33">
        <f>'[1]Daily Report'!D766</f>
        <v>0</v>
      </c>
      <c r="K465" s="33" t="e">
        <f>'[1]Daily Report'!J766</f>
        <v>#N/A</v>
      </c>
      <c r="L465" s="23"/>
      <c r="M465" s="27" t="e">
        <f t="shared" si="15"/>
        <v>#DIV/0!</v>
      </c>
      <c r="N465" s="28">
        <f>COUNTIF($J$5:M$130,$A465)</f>
        <v>0</v>
      </c>
      <c r="O465" s="28">
        <f>COUNTIF($J$131:K$256,$A465)</f>
        <v>0</v>
      </c>
      <c r="P465" s="28">
        <f>COUNTIF($J$257:K$382,$A465)</f>
        <v>0</v>
      </c>
      <c r="Q465" s="28">
        <f>COUNTIF($J$384:M$562,$A465)</f>
        <v>0</v>
      </c>
      <c r="U465" s="34">
        <f>'[1]Daily Report'!AC766</f>
        <v>0</v>
      </c>
    </row>
    <row r="466" spans="1:21" ht="18.75">
      <c r="A466" s="20" t="s">
        <v>493</v>
      </c>
      <c r="B466" s="32"/>
      <c r="C466" s="22"/>
      <c r="D466" s="22"/>
      <c r="E466" s="22"/>
      <c r="F466" s="23"/>
      <c r="G466" s="23"/>
      <c r="H466" s="31">
        <f t="shared" si="14"/>
        <v>0</v>
      </c>
      <c r="I466" s="33" t="e">
        <f>'[1]Daily Report'!L767</f>
        <v>#N/A</v>
      </c>
      <c r="J466" s="33">
        <f>'[1]Daily Report'!D767</f>
        <v>0</v>
      </c>
      <c r="K466" s="33" t="e">
        <f>'[1]Daily Report'!J767</f>
        <v>#N/A</v>
      </c>
      <c r="L466" s="23"/>
      <c r="M466" s="27" t="e">
        <f t="shared" si="15"/>
        <v>#DIV/0!</v>
      </c>
      <c r="N466" s="28">
        <f>COUNTIF($J$5:M$130,$A466)</f>
        <v>0</v>
      </c>
      <c r="O466" s="28">
        <f>COUNTIF($J$131:K$256,$A466)</f>
        <v>0</v>
      </c>
      <c r="P466" s="28">
        <f>COUNTIF($J$257:K$382,$A466)</f>
        <v>0</v>
      </c>
      <c r="Q466" s="28">
        <f>COUNTIF($J$384:M$562,$A466)</f>
        <v>0</v>
      </c>
      <c r="U466" s="34">
        <f>'[1]Daily Report'!AC767</f>
        <v>0</v>
      </c>
    </row>
    <row r="467" spans="1:21" ht="18.75">
      <c r="A467" s="20" t="s">
        <v>494</v>
      </c>
      <c r="B467" s="32"/>
      <c r="C467" s="22"/>
      <c r="D467" s="22"/>
      <c r="E467" s="22"/>
      <c r="F467" s="23"/>
      <c r="G467" s="23"/>
      <c r="H467" s="31">
        <f t="shared" si="14"/>
        <v>0</v>
      </c>
      <c r="I467" s="33" t="e">
        <f>'[1]Daily Report'!L768</f>
        <v>#N/A</v>
      </c>
      <c r="J467" s="33">
        <f>'[1]Daily Report'!D768</f>
        <v>0</v>
      </c>
      <c r="K467" s="33" t="e">
        <f>'[1]Daily Report'!J768</f>
        <v>#N/A</v>
      </c>
      <c r="L467" s="23"/>
      <c r="M467" s="27" t="e">
        <f t="shared" si="15"/>
        <v>#DIV/0!</v>
      </c>
      <c r="N467" s="28">
        <f>COUNTIF($J$5:M$130,$A467)</f>
        <v>0</v>
      </c>
      <c r="O467" s="28">
        <f>COUNTIF($J$131:K$256,$A467)</f>
        <v>0</v>
      </c>
      <c r="P467" s="28">
        <f>COUNTIF($J$257:K$382,$A467)</f>
        <v>0</v>
      </c>
      <c r="Q467" s="28">
        <f>COUNTIF($J$384:M$562,$A467)</f>
        <v>0</v>
      </c>
      <c r="U467" s="34">
        <f>'[1]Daily Report'!AC768</f>
        <v>0</v>
      </c>
    </row>
    <row r="468" spans="1:21" ht="18.75">
      <c r="A468" s="20" t="s">
        <v>495</v>
      </c>
      <c r="B468" s="32"/>
      <c r="C468" s="22"/>
      <c r="D468" s="22"/>
      <c r="E468" s="22"/>
      <c r="F468" s="23"/>
      <c r="G468" s="23"/>
      <c r="H468" s="31">
        <f t="shared" si="14"/>
        <v>0</v>
      </c>
      <c r="I468" s="33" t="e">
        <f>'[1]Daily Report'!L769</f>
        <v>#N/A</v>
      </c>
      <c r="J468" s="33">
        <f>'[1]Daily Report'!D769</f>
        <v>0</v>
      </c>
      <c r="K468" s="33" t="e">
        <f>'[1]Daily Report'!J769</f>
        <v>#N/A</v>
      </c>
      <c r="L468" s="23"/>
      <c r="M468" s="27" t="e">
        <f t="shared" si="15"/>
        <v>#DIV/0!</v>
      </c>
      <c r="N468" s="28">
        <f>COUNTIF($J$5:M$130,$A468)</f>
        <v>0</v>
      </c>
      <c r="O468" s="28">
        <f>COUNTIF($J$131:K$256,$A468)</f>
        <v>0</v>
      </c>
      <c r="P468" s="28">
        <f>COUNTIF($J$257:K$382,$A468)</f>
        <v>0</v>
      </c>
      <c r="Q468" s="28">
        <f>COUNTIF($J$384:M$562,$A468)</f>
        <v>0</v>
      </c>
      <c r="U468" s="34">
        <f>'[1]Daily Report'!AC769</f>
        <v>0</v>
      </c>
    </row>
    <row r="469" spans="1:21" ht="18.75">
      <c r="A469" s="20" t="s">
        <v>496</v>
      </c>
      <c r="B469" s="32"/>
      <c r="C469" s="22"/>
      <c r="D469" s="22"/>
      <c r="E469" s="22"/>
      <c r="F469" s="23"/>
      <c r="G469" s="23"/>
      <c r="H469" s="31">
        <f t="shared" si="14"/>
        <v>0</v>
      </c>
      <c r="I469" s="33" t="e">
        <f>'[1]Daily Report'!L770</f>
        <v>#N/A</v>
      </c>
      <c r="J469" s="33">
        <f>'[1]Daily Report'!D770</f>
        <v>0</v>
      </c>
      <c r="K469" s="33" t="e">
        <f>'[1]Daily Report'!J770</f>
        <v>#N/A</v>
      </c>
      <c r="L469" s="23"/>
      <c r="M469" s="27" t="e">
        <f t="shared" si="15"/>
        <v>#DIV/0!</v>
      </c>
      <c r="N469" s="28">
        <f>COUNTIF($J$5:M$130,$A469)</f>
        <v>0</v>
      </c>
      <c r="O469" s="28">
        <f>COUNTIF($J$131:K$256,$A469)</f>
        <v>0</v>
      </c>
      <c r="P469" s="28">
        <f>COUNTIF($J$257:K$382,$A469)</f>
        <v>0</v>
      </c>
      <c r="Q469" s="28">
        <f>COUNTIF($J$384:M$562,$A469)</f>
        <v>0</v>
      </c>
      <c r="U469" s="34">
        <f>'[1]Daily Report'!AC770</f>
        <v>0</v>
      </c>
    </row>
    <row r="470" spans="1:21" ht="18.75">
      <c r="A470" s="20" t="s">
        <v>497</v>
      </c>
      <c r="B470" s="32"/>
      <c r="C470" s="22"/>
      <c r="D470" s="22"/>
      <c r="E470" s="22"/>
      <c r="F470" s="23"/>
      <c r="G470" s="23"/>
      <c r="H470" s="31">
        <f t="shared" si="14"/>
        <v>0</v>
      </c>
      <c r="I470" s="33" t="e">
        <f>'[1]Daily Report'!L771</f>
        <v>#N/A</v>
      </c>
      <c r="J470" s="33">
        <f>'[1]Daily Report'!D771</f>
        <v>0</v>
      </c>
      <c r="K470" s="33" t="e">
        <f>'[1]Daily Report'!J771</f>
        <v>#N/A</v>
      </c>
      <c r="L470" s="23"/>
      <c r="M470" s="27" t="e">
        <f t="shared" si="15"/>
        <v>#DIV/0!</v>
      </c>
      <c r="N470" s="28">
        <f>COUNTIF($J$5:M$130,$A470)</f>
        <v>0</v>
      </c>
      <c r="O470" s="28">
        <f>COUNTIF($J$131:K$256,$A470)</f>
        <v>0</v>
      </c>
      <c r="P470" s="28">
        <f>COUNTIF($J$257:K$382,$A470)</f>
        <v>0</v>
      </c>
      <c r="Q470" s="28">
        <f>COUNTIF($J$384:M$562,$A470)</f>
        <v>0</v>
      </c>
      <c r="U470" s="34">
        <f>'[1]Daily Report'!AC771</f>
        <v>0</v>
      </c>
    </row>
    <row r="471" spans="1:21" ht="18.75">
      <c r="A471" s="20" t="s">
        <v>498</v>
      </c>
      <c r="B471" s="32"/>
      <c r="C471" s="22"/>
      <c r="D471" s="22"/>
      <c r="E471" s="22"/>
      <c r="F471" s="23"/>
      <c r="G471" s="23"/>
      <c r="H471" s="31">
        <f t="shared" si="14"/>
        <v>0</v>
      </c>
      <c r="I471" s="33" t="e">
        <f>'[1]Daily Report'!L772</f>
        <v>#N/A</v>
      </c>
      <c r="J471" s="33">
        <f>'[1]Daily Report'!D772</f>
        <v>0</v>
      </c>
      <c r="K471" s="33" t="e">
        <f>'[1]Daily Report'!J772</f>
        <v>#N/A</v>
      </c>
      <c r="L471" s="23"/>
      <c r="M471" s="27" t="e">
        <f t="shared" si="15"/>
        <v>#DIV/0!</v>
      </c>
      <c r="N471" s="28">
        <f>COUNTIF($J$5:M$130,$A471)</f>
        <v>0</v>
      </c>
      <c r="O471" s="28">
        <f>COUNTIF($J$131:K$256,$A471)</f>
        <v>0</v>
      </c>
      <c r="P471" s="28">
        <f>COUNTIF($J$257:K$382,$A471)</f>
        <v>0</v>
      </c>
      <c r="Q471" s="28">
        <f>COUNTIF($J$384:M$562,$A471)</f>
        <v>0</v>
      </c>
      <c r="U471" s="34">
        <f>'[1]Daily Report'!AC772</f>
        <v>0</v>
      </c>
    </row>
    <row r="472" spans="1:21" ht="18.75">
      <c r="A472" s="20" t="s">
        <v>499</v>
      </c>
      <c r="B472" s="32"/>
      <c r="C472" s="22"/>
      <c r="D472" s="22"/>
      <c r="E472" s="22"/>
      <c r="F472" s="23"/>
      <c r="G472" s="23"/>
      <c r="H472" s="31">
        <f t="shared" si="14"/>
        <v>0</v>
      </c>
      <c r="I472" s="33" t="e">
        <f>'[1]Daily Report'!L773</f>
        <v>#N/A</v>
      </c>
      <c r="J472" s="33">
        <f>'[1]Daily Report'!D773</f>
        <v>0</v>
      </c>
      <c r="K472" s="33" t="e">
        <f>'[1]Daily Report'!J773</f>
        <v>#N/A</v>
      </c>
      <c r="L472" s="23"/>
      <c r="M472" s="27" t="e">
        <f t="shared" si="15"/>
        <v>#DIV/0!</v>
      </c>
      <c r="N472" s="28">
        <f>COUNTIF($J$5:M$130,$A472)</f>
        <v>0</v>
      </c>
      <c r="O472" s="28">
        <f>COUNTIF($J$131:K$256,$A472)</f>
        <v>0</v>
      </c>
      <c r="P472" s="28">
        <f>COUNTIF($J$257:K$382,$A472)</f>
        <v>0</v>
      </c>
      <c r="Q472" s="28">
        <f>COUNTIF($J$384:M$562,$A472)</f>
        <v>0</v>
      </c>
      <c r="U472" s="34">
        <f>'[1]Daily Report'!AC773</f>
        <v>0</v>
      </c>
    </row>
    <row r="473" spans="1:21" ht="18.75">
      <c r="A473" s="20" t="s">
        <v>500</v>
      </c>
      <c r="B473" s="32"/>
      <c r="C473" s="22"/>
      <c r="D473" s="22"/>
      <c r="E473" s="22"/>
      <c r="F473" s="23"/>
      <c r="G473" s="23"/>
      <c r="H473" s="31">
        <f t="shared" si="14"/>
        <v>0</v>
      </c>
      <c r="I473" s="33" t="e">
        <f>'[1]Daily Report'!L786</f>
        <v>#N/A</v>
      </c>
      <c r="J473" s="33">
        <f>'[1]Daily Report'!D786</f>
        <v>0</v>
      </c>
      <c r="K473" s="33" t="e">
        <f>'[1]Daily Report'!J786</f>
        <v>#N/A</v>
      </c>
      <c r="L473" s="23"/>
      <c r="M473" s="27" t="e">
        <f t="shared" si="15"/>
        <v>#DIV/0!</v>
      </c>
      <c r="N473" s="28">
        <f>COUNTIF($J$5:M$130,$A473)</f>
        <v>0</v>
      </c>
      <c r="O473" s="28">
        <f>COUNTIF($J$131:K$256,$A473)</f>
        <v>0</v>
      </c>
      <c r="P473" s="28">
        <f>COUNTIF($J$257:K$382,$A473)</f>
        <v>0</v>
      </c>
      <c r="Q473" s="28">
        <f>COUNTIF($J$384:M$562,$A473)</f>
        <v>0</v>
      </c>
      <c r="U473" s="34">
        <f>'[1]Daily Report'!AC786</f>
        <v>0</v>
      </c>
    </row>
    <row r="474" spans="1:21" ht="18.75">
      <c r="A474" s="20" t="s">
        <v>501</v>
      </c>
      <c r="B474" s="32"/>
      <c r="C474" s="22"/>
      <c r="D474" s="22"/>
      <c r="E474" s="22"/>
      <c r="F474" s="23"/>
      <c r="G474" s="23"/>
      <c r="H474" s="31">
        <f t="shared" si="14"/>
        <v>0</v>
      </c>
      <c r="I474" s="33" t="e">
        <f>'[1]Daily Report'!L787</f>
        <v>#N/A</v>
      </c>
      <c r="J474" s="33">
        <f>'[1]Daily Report'!D787</f>
        <v>0</v>
      </c>
      <c r="K474" s="33" t="e">
        <f>'[1]Daily Report'!J787</f>
        <v>#N/A</v>
      </c>
      <c r="L474" s="23"/>
      <c r="M474" s="27" t="e">
        <f t="shared" si="15"/>
        <v>#DIV/0!</v>
      </c>
      <c r="N474" s="28">
        <f>COUNTIF($J$5:M$130,$A474)</f>
        <v>0</v>
      </c>
      <c r="O474" s="28">
        <f>COUNTIF($J$131:K$256,$A474)</f>
        <v>0</v>
      </c>
      <c r="P474" s="28">
        <f>COUNTIF($J$257:K$382,$A474)</f>
        <v>0</v>
      </c>
      <c r="Q474" s="28">
        <f>COUNTIF($J$384:M$562,$A474)</f>
        <v>0</v>
      </c>
      <c r="U474" s="34">
        <f>'[1]Daily Report'!AC787</f>
        <v>0</v>
      </c>
    </row>
    <row r="475" spans="1:21" ht="18.75">
      <c r="A475" s="20" t="s">
        <v>502</v>
      </c>
      <c r="B475" s="32"/>
      <c r="C475" s="22"/>
      <c r="D475" s="22"/>
      <c r="E475" s="22"/>
      <c r="F475" s="23"/>
      <c r="G475" s="23"/>
      <c r="H475" s="31">
        <f t="shared" si="14"/>
        <v>0</v>
      </c>
      <c r="I475" s="33" t="e">
        <f>'[1]Daily Report'!L788</f>
        <v>#N/A</v>
      </c>
      <c r="J475" s="33">
        <f>'[1]Daily Report'!D788</f>
        <v>0</v>
      </c>
      <c r="K475" s="33" t="e">
        <f>'[1]Daily Report'!J788</f>
        <v>#N/A</v>
      </c>
      <c r="L475" s="23"/>
      <c r="M475" s="27" t="e">
        <f t="shared" si="15"/>
        <v>#DIV/0!</v>
      </c>
      <c r="N475" s="28">
        <f>COUNTIF($J$5:M$130,$A475)</f>
        <v>0</v>
      </c>
      <c r="O475" s="28">
        <f>COUNTIF($J$131:K$256,$A475)</f>
        <v>0</v>
      </c>
      <c r="P475" s="28">
        <f>COUNTIF($J$257:K$382,$A475)</f>
        <v>0</v>
      </c>
      <c r="Q475" s="28">
        <f>COUNTIF($J$384:M$562,$A475)</f>
        <v>0</v>
      </c>
      <c r="U475" s="34">
        <f>'[1]Daily Report'!AC788</f>
        <v>0</v>
      </c>
    </row>
    <row r="476" spans="1:21" ht="18.75">
      <c r="A476" s="20" t="s">
        <v>503</v>
      </c>
      <c r="B476" s="32"/>
      <c r="C476" s="22"/>
      <c r="D476" s="22"/>
      <c r="E476" s="22"/>
      <c r="F476" s="23"/>
      <c r="G476" s="23"/>
      <c r="H476" s="31">
        <f t="shared" si="14"/>
        <v>0</v>
      </c>
      <c r="I476" s="33" t="e">
        <f>'[1]Daily Report'!L789</f>
        <v>#N/A</v>
      </c>
      <c r="J476" s="33">
        <f>'[1]Daily Report'!D789</f>
        <v>0</v>
      </c>
      <c r="K476" s="33" t="e">
        <f>'[1]Daily Report'!J789</f>
        <v>#N/A</v>
      </c>
      <c r="L476" s="23"/>
      <c r="M476" s="27" t="e">
        <f t="shared" si="15"/>
        <v>#DIV/0!</v>
      </c>
      <c r="N476" s="28">
        <f>COUNTIF($J$5:M$130,$A476)</f>
        <v>0</v>
      </c>
      <c r="O476" s="28">
        <f>COUNTIF($J$131:K$256,$A476)</f>
        <v>0</v>
      </c>
      <c r="P476" s="28">
        <f>COUNTIF($J$257:K$382,$A476)</f>
        <v>0</v>
      </c>
      <c r="Q476" s="28">
        <f>COUNTIF($J$384:M$562,$A476)</f>
        <v>0</v>
      </c>
      <c r="U476" s="34">
        <f>'[1]Daily Report'!AC789</f>
        <v>0</v>
      </c>
    </row>
    <row r="477" spans="1:21" ht="18.75">
      <c r="A477" s="20" t="s">
        <v>504</v>
      </c>
      <c r="B477" s="32"/>
      <c r="C477" s="22"/>
      <c r="D477" s="22"/>
      <c r="E477" s="22"/>
      <c r="F477" s="23"/>
      <c r="G477" s="23"/>
      <c r="H477" s="31">
        <f t="shared" si="14"/>
        <v>0</v>
      </c>
      <c r="I477" s="33" t="e">
        <f>'[1]Daily Report'!L790</f>
        <v>#N/A</v>
      </c>
      <c r="J477" s="33">
        <f>'[1]Daily Report'!D790</f>
        <v>0</v>
      </c>
      <c r="K477" s="33" t="e">
        <f>'[1]Daily Report'!J790</f>
        <v>#N/A</v>
      </c>
      <c r="L477" s="23"/>
      <c r="M477" s="27" t="e">
        <f t="shared" si="15"/>
        <v>#DIV/0!</v>
      </c>
      <c r="N477" s="28">
        <f>COUNTIF($J$5:M$130,$A477)</f>
        <v>0</v>
      </c>
      <c r="O477" s="28">
        <f>COUNTIF($J$131:K$256,$A477)</f>
        <v>0</v>
      </c>
      <c r="P477" s="28">
        <f>COUNTIF($J$257:K$382,$A477)</f>
        <v>0</v>
      </c>
      <c r="Q477" s="28">
        <f>COUNTIF($J$384:M$562,$A477)</f>
        <v>0</v>
      </c>
      <c r="U477" s="34">
        <f>'[1]Daily Report'!AC790</f>
        <v>0</v>
      </c>
    </row>
    <row r="478" spans="1:21" ht="18.75">
      <c r="A478" s="20" t="s">
        <v>505</v>
      </c>
      <c r="B478" s="32"/>
      <c r="C478" s="22"/>
      <c r="D478" s="22"/>
      <c r="E478" s="22"/>
      <c r="F478" s="23"/>
      <c r="G478" s="23"/>
      <c r="H478" s="31">
        <f t="shared" si="14"/>
        <v>0</v>
      </c>
      <c r="I478" s="33" t="e">
        <f>'[1]Daily Report'!L791</f>
        <v>#N/A</v>
      </c>
      <c r="J478" s="33">
        <f>'[1]Daily Report'!D791</f>
        <v>0</v>
      </c>
      <c r="K478" s="33" t="e">
        <f>'[1]Daily Report'!J791</f>
        <v>#N/A</v>
      </c>
      <c r="L478" s="23"/>
      <c r="M478" s="27" t="e">
        <f t="shared" si="15"/>
        <v>#DIV/0!</v>
      </c>
      <c r="N478" s="28">
        <f>COUNTIF($J$5:M$130,$A478)</f>
        <v>0</v>
      </c>
      <c r="O478" s="28">
        <f>COUNTIF($J$131:K$256,$A478)</f>
        <v>0</v>
      </c>
      <c r="P478" s="28">
        <f>COUNTIF($J$257:K$382,$A478)</f>
        <v>0</v>
      </c>
      <c r="Q478" s="28">
        <f>COUNTIF($J$384:M$562,$A478)</f>
        <v>0</v>
      </c>
      <c r="U478" s="34">
        <f>'[1]Daily Report'!AC791</f>
        <v>0</v>
      </c>
    </row>
    <row r="479" spans="1:21" ht="18.75">
      <c r="A479" s="20" t="s">
        <v>506</v>
      </c>
      <c r="B479" s="32"/>
      <c r="C479" s="22"/>
      <c r="D479" s="22"/>
      <c r="E479" s="22"/>
      <c r="F479" s="23"/>
      <c r="G479" s="23"/>
      <c r="H479" s="31">
        <f t="shared" si="14"/>
        <v>0</v>
      </c>
      <c r="I479" s="33" t="e">
        <f>'[1]Daily Report'!L792</f>
        <v>#N/A</v>
      </c>
      <c r="J479" s="33">
        <f>'[1]Daily Report'!D792</f>
        <v>0</v>
      </c>
      <c r="K479" s="33" t="e">
        <f>'[1]Daily Report'!J792</f>
        <v>#N/A</v>
      </c>
      <c r="L479" s="23"/>
      <c r="M479" s="27" t="e">
        <f t="shared" si="15"/>
        <v>#DIV/0!</v>
      </c>
      <c r="N479" s="28">
        <f>COUNTIF($J$5:M$130,$A479)</f>
        <v>0</v>
      </c>
      <c r="O479" s="28">
        <f>COUNTIF($J$131:K$256,$A479)</f>
        <v>0</v>
      </c>
      <c r="P479" s="28">
        <f>COUNTIF($J$257:K$382,$A479)</f>
        <v>0</v>
      </c>
      <c r="Q479" s="28">
        <f>COUNTIF($J$384:M$562,$A479)</f>
        <v>0</v>
      </c>
      <c r="U479" s="34">
        <f>'[1]Daily Report'!AC792</f>
        <v>0</v>
      </c>
    </row>
    <row r="480" spans="1:21" ht="18.75">
      <c r="A480" s="20" t="s">
        <v>507</v>
      </c>
      <c r="B480" s="32"/>
      <c r="C480" s="22"/>
      <c r="D480" s="22"/>
      <c r="E480" s="22"/>
      <c r="F480" s="23"/>
      <c r="G480" s="23"/>
      <c r="H480" s="31">
        <f t="shared" si="14"/>
        <v>0</v>
      </c>
      <c r="I480" s="33" t="e">
        <f>'[1]Daily Report'!L793</f>
        <v>#N/A</v>
      </c>
      <c r="J480" s="33">
        <f>'[1]Daily Report'!D793</f>
        <v>0</v>
      </c>
      <c r="K480" s="33" t="e">
        <f>'[1]Daily Report'!J793</f>
        <v>#N/A</v>
      </c>
      <c r="L480" s="23"/>
      <c r="M480" s="27" t="e">
        <f t="shared" si="15"/>
        <v>#DIV/0!</v>
      </c>
      <c r="N480" s="28">
        <f>COUNTIF($J$5:M$130,$A480)</f>
        <v>0</v>
      </c>
      <c r="O480" s="28">
        <f>COUNTIF($J$131:K$256,$A480)</f>
        <v>0</v>
      </c>
      <c r="P480" s="28">
        <f>COUNTIF($J$257:K$382,$A480)</f>
        <v>0</v>
      </c>
      <c r="Q480" s="28">
        <f>COUNTIF($J$384:M$562,$A480)</f>
        <v>0</v>
      </c>
      <c r="U480" s="34">
        <f>'[1]Daily Report'!AC793</f>
        <v>0</v>
      </c>
    </row>
    <row r="481" spans="1:21" ht="18.75">
      <c r="A481" s="20" t="s">
        <v>508</v>
      </c>
      <c r="B481" s="32"/>
      <c r="C481" s="22"/>
      <c r="D481" s="22"/>
      <c r="E481" s="22"/>
      <c r="F481" s="23"/>
      <c r="G481" s="23"/>
      <c r="H481" s="31">
        <f t="shared" si="14"/>
        <v>0</v>
      </c>
      <c r="I481" s="33" t="e">
        <f>'[1]Daily Report'!L794</f>
        <v>#N/A</v>
      </c>
      <c r="J481" s="33">
        <f>'[1]Daily Report'!D794</f>
        <v>0</v>
      </c>
      <c r="K481" s="33" t="e">
        <f>'[1]Daily Report'!J794</f>
        <v>#N/A</v>
      </c>
      <c r="L481" s="23"/>
      <c r="M481" s="27" t="e">
        <f t="shared" si="15"/>
        <v>#DIV/0!</v>
      </c>
      <c r="N481" s="28">
        <f>COUNTIF($J$5:M$130,$A481)</f>
        <v>0</v>
      </c>
      <c r="O481" s="28">
        <f>COUNTIF($J$131:K$256,$A481)</f>
        <v>0</v>
      </c>
      <c r="P481" s="28">
        <f>COUNTIF($J$257:K$382,$A481)</f>
        <v>0</v>
      </c>
      <c r="Q481" s="28">
        <f>COUNTIF($J$384:M$562,$A481)</f>
        <v>0</v>
      </c>
      <c r="U481" s="34">
        <f>'[1]Daily Report'!AC794</f>
        <v>0</v>
      </c>
    </row>
    <row r="482" spans="1:21" ht="18.75">
      <c r="A482" s="20" t="s">
        <v>509</v>
      </c>
      <c r="B482" s="32"/>
      <c r="C482" s="22"/>
      <c r="D482" s="22"/>
      <c r="E482" s="22"/>
      <c r="F482" s="23"/>
      <c r="G482" s="23"/>
      <c r="H482" s="31">
        <f t="shared" si="14"/>
        <v>0</v>
      </c>
      <c r="I482" s="33" t="e">
        <f>'[1]Daily Report'!L795</f>
        <v>#N/A</v>
      </c>
      <c r="J482" s="33">
        <f>'[1]Daily Report'!D795</f>
        <v>0</v>
      </c>
      <c r="K482" s="33" t="e">
        <f>'[1]Daily Report'!J795</f>
        <v>#N/A</v>
      </c>
      <c r="L482" s="23"/>
      <c r="M482" s="27" t="e">
        <f t="shared" si="15"/>
        <v>#DIV/0!</v>
      </c>
      <c r="N482" s="28">
        <f>COUNTIF($J$5:M$130,$A482)</f>
        <v>0</v>
      </c>
      <c r="O482" s="28">
        <f>COUNTIF($J$131:K$256,$A482)</f>
        <v>0</v>
      </c>
      <c r="P482" s="28">
        <f>COUNTIF($J$257:K$382,$A482)</f>
        <v>0</v>
      </c>
      <c r="Q482" s="28">
        <f>COUNTIF($J$384:M$562,$A482)</f>
        <v>0</v>
      </c>
      <c r="U482" s="34">
        <f>'[1]Daily Report'!AC795</f>
        <v>0</v>
      </c>
    </row>
    <row r="483" spans="1:21" ht="18.75">
      <c r="A483" s="20" t="s">
        <v>510</v>
      </c>
      <c r="B483" s="32"/>
      <c r="C483" s="22"/>
      <c r="D483" s="22"/>
      <c r="E483" s="22"/>
      <c r="F483" s="23"/>
      <c r="G483" s="23"/>
      <c r="H483" s="31">
        <f t="shared" si="14"/>
        <v>0</v>
      </c>
      <c r="I483" s="33" t="e">
        <f>'[1]Daily Report'!L796</f>
        <v>#N/A</v>
      </c>
      <c r="J483" s="33">
        <f>'[1]Daily Report'!D796</f>
        <v>0</v>
      </c>
      <c r="K483" s="33" t="e">
        <f>'[1]Daily Report'!J796</f>
        <v>#N/A</v>
      </c>
      <c r="L483" s="23"/>
      <c r="M483" s="27" t="e">
        <f t="shared" si="15"/>
        <v>#DIV/0!</v>
      </c>
      <c r="N483" s="28">
        <f>COUNTIF($J$5:M$130,$A483)</f>
        <v>0</v>
      </c>
      <c r="O483" s="28">
        <f>COUNTIF($J$131:K$256,$A483)</f>
        <v>0</v>
      </c>
      <c r="P483" s="28">
        <f>COUNTIF($J$257:K$382,$A483)</f>
        <v>0</v>
      </c>
      <c r="Q483" s="28">
        <f>COUNTIF($J$384:M$562,$A483)</f>
        <v>0</v>
      </c>
      <c r="U483" s="34">
        <f>'[1]Daily Report'!AC796</f>
        <v>0</v>
      </c>
    </row>
    <row r="484" spans="1:21" ht="18.75">
      <c r="A484" s="20" t="s">
        <v>511</v>
      </c>
      <c r="B484" s="32"/>
      <c r="C484" s="22"/>
      <c r="D484" s="22"/>
      <c r="E484" s="22"/>
      <c r="F484" s="23"/>
      <c r="G484" s="23"/>
      <c r="H484" s="31">
        <f t="shared" si="14"/>
        <v>0</v>
      </c>
      <c r="I484" s="33" t="e">
        <f>'[1]Daily Report'!L797</f>
        <v>#N/A</v>
      </c>
      <c r="J484" s="33">
        <f>'[1]Daily Report'!D797</f>
        <v>0</v>
      </c>
      <c r="K484" s="33" t="e">
        <f>'[1]Daily Report'!J797</f>
        <v>#N/A</v>
      </c>
      <c r="L484" s="23"/>
      <c r="M484" s="27" t="e">
        <f t="shared" si="15"/>
        <v>#DIV/0!</v>
      </c>
      <c r="N484" s="28">
        <f>COUNTIF($J$5:M$130,$A484)</f>
        <v>0</v>
      </c>
      <c r="O484" s="28">
        <f>COUNTIF($J$131:K$256,$A484)</f>
        <v>0</v>
      </c>
      <c r="P484" s="28">
        <f>COUNTIF($J$257:K$382,$A484)</f>
        <v>0</v>
      </c>
      <c r="Q484" s="28">
        <f>COUNTIF($J$384:M$562,$A484)</f>
        <v>0</v>
      </c>
      <c r="U484" s="34">
        <f>'[1]Daily Report'!AC797</f>
        <v>0</v>
      </c>
    </row>
    <row r="485" spans="1:21" ht="18.75">
      <c r="A485" s="20" t="s">
        <v>512</v>
      </c>
      <c r="B485" s="32"/>
      <c r="C485" s="22"/>
      <c r="D485" s="22"/>
      <c r="E485" s="22"/>
      <c r="F485" s="23"/>
      <c r="G485" s="23"/>
      <c r="H485" s="31">
        <f t="shared" si="14"/>
        <v>0</v>
      </c>
      <c r="I485" s="33" t="e">
        <f>'[1]Daily Report'!L798</f>
        <v>#N/A</v>
      </c>
      <c r="J485" s="33">
        <f>'[1]Daily Report'!D798</f>
        <v>0</v>
      </c>
      <c r="K485" s="33" t="e">
        <f>'[1]Daily Report'!J798</f>
        <v>#N/A</v>
      </c>
      <c r="L485" s="23"/>
      <c r="M485" s="27" t="e">
        <f t="shared" si="15"/>
        <v>#DIV/0!</v>
      </c>
      <c r="N485" s="28">
        <f>COUNTIF($J$5:M$130,$A485)</f>
        <v>0</v>
      </c>
      <c r="O485" s="28">
        <f>COUNTIF($J$131:K$256,$A485)</f>
        <v>0</v>
      </c>
      <c r="P485" s="28">
        <f>COUNTIF($J$257:K$382,$A485)</f>
        <v>0</v>
      </c>
      <c r="Q485" s="28">
        <f>COUNTIF($J$384:M$562,$A485)</f>
        <v>0</v>
      </c>
      <c r="U485" s="34">
        <f>'[1]Daily Report'!AC798</f>
        <v>0</v>
      </c>
    </row>
    <row r="486" spans="1:21" ht="18.75">
      <c r="A486" s="20" t="s">
        <v>513</v>
      </c>
      <c r="B486" s="32"/>
      <c r="C486" s="22"/>
      <c r="D486" s="22"/>
      <c r="E486" s="22"/>
      <c r="F486" s="23"/>
      <c r="G486" s="23"/>
      <c r="H486" s="31">
        <f t="shared" si="14"/>
        <v>0</v>
      </c>
      <c r="I486" s="33" t="e">
        <f>'[1]Daily Report'!L799</f>
        <v>#N/A</v>
      </c>
      <c r="J486" s="33">
        <f>'[1]Daily Report'!D799</f>
        <v>0</v>
      </c>
      <c r="K486" s="33" t="e">
        <f>'[1]Daily Report'!J799</f>
        <v>#N/A</v>
      </c>
      <c r="L486" s="23"/>
      <c r="M486" s="27" t="e">
        <f t="shared" si="15"/>
        <v>#DIV/0!</v>
      </c>
      <c r="N486" s="28">
        <f>COUNTIF($J$5:M$130,$A486)</f>
        <v>0</v>
      </c>
      <c r="O486" s="28">
        <f>COUNTIF($J$131:K$256,$A486)</f>
        <v>0</v>
      </c>
      <c r="P486" s="28">
        <f>COUNTIF($J$257:K$382,$A486)</f>
        <v>0</v>
      </c>
      <c r="Q486" s="28">
        <f>COUNTIF($J$384:M$562,$A486)</f>
        <v>0</v>
      </c>
      <c r="U486" s="34">
        <f>'[1]Daily Report'!AC799</f>
        <v>0</v>
      </c>
    </row>
    <row r="487" spans="1:21" ht="18.75">
      <c r="A487" s="20" t="s">
        <v>514</v>
      </c>
      <c r="B487" s="32"/>
      <c r="C487" s="22"/>
      <c r="D487" s="22"/>
      <c r="E487" s="22"/>
      <c r="F487" s="23"/>
      <c r="G487" s="23"/>
      <c r="H487" s="31">
        <f t="shared" si="14"/>
        <v>0</v>
      </c>
      <c r="I487" s="33" t="e">
        <f>'[1]Daily Report'!L800</f>
        <v>#N/A</v>
      </c>
      <c r="J487" s="33">
        <f>'[1]Daily Report'!D800</f>
        <v>0</v>
      </c>
      <c r="K487" s="33" t="e">
        <f>'[1]Daily Report'!J800</f>
        <v>#N/A</v>
      </c>
      <c r="L487" s="23"/>
      <c r="M487" s="27" t="e">
        <f t="shared" si="15"/>
        <v>#DIV/0!</v>
      </c>
      <c r="N487" s="28">
        <f>COUNTIF($J$5:M$130,$A487)</f>
        <v>0</v>
      </c>
      <c r="O487" s="28">
        <f>COUNTIF($J$131:K$256,$A487)</f>
        <v>0</v>
      </c>
      <c r="P487" s="28">
        <f>COUNTIF($J$257:K$382,$A487)</f>
        <v>0</v>
      </c>
      <c r="Q487" s="28">
        <f>COUNTIF($J$384:M$562,$A487)</f>
        <v>0</v>
      </c>
      <c r="U487" s="34">
        <f>'[1]Daily Report'!AC800</f>
        <v>0</v>
      </c>
    </row>
    <row r="488" spans="1:21" ht="18.75">
      <c r="A488" s="20" t="s">
        <v>515</v>
      </c>
      <c r="B488" s="32"/>
      <c r="C488" s="22"/>
      <c r="D488" s="22"/>
      <c r="E488" s="22"/>
      <c r="F488" s="23"/>
      <c r="G488" s="23"/>
      <c r="H488" s="31">
        <f t="shared" si="14"/>
        <v>0</v>
      </c>
      <c r="I488" s="33" t="e">
        <f>'[1]Daily Report'!L801</f>
        <v>#N/A</v>
      </c>
      <c r="J488" s="33">
        <f>'[1]Daily Report'!D801</f>
        <v>0</v>
      </c>
      <c r="K488" s="33" t="e">
        <f>'[1]Daily Report'!J801</f>
        <v>#N/A</v>
      </c>
      <c r="L488" s="23"/>
      <c r="M488" s="27" t="e">
        <f t="shared" si="15"/>
        <v>#DIV/0!</v>
      </c>
      <c r="N488" s="28">
        <f>COUNTIF($J$5:M$130,$A488)</f>
        <v>0</v>
      </c>
      <c r="O488" s="28">
        <f>COUNTIF($J$131:K$256,$A488)</f>
        <v>0</v>
      </c>
      <c r="P488" s="28">
        <f>COUNTIF($J$257:K$382,$A488)</f>
        <v>0</v>
      </c>
      <c r="Q488" s="28">
        <f>COUNTIF($J$384:M$562,$A488)</f>
        <v>0</v>
      </c>
      <c r="U488" s="34">
        <f>'[1]Daily Report'!AC801</f>
        <v>0</v>
      </c>
    </row>
    <row r="489" spans="1:21" ht="18.75">
      <c r="A489" s="20" t="s">
        <v>516</v>
      </c>
      <c r="B489" s="32"/>
      <c r="C489" s="22"/>
      <c r="D489" s="22"/>
      <c r="E489" s="22"/>
      <c r="F489" s="23"/>
      <c r="G489" s="23"/>
      <c r="H489" s="31">
        <f t="shared" si="14"/>
        <v>0</v>
      </c>
      <c r="I489" s="33" t="e">
        <f>'[1]Daily Report'!L802</f>
        <v>#N/A</v>
      </c>
      <c r="J489" s="33">
        <f>'[1]Daily Report'!D802</f>
        <v>0</v>
      </c>
      <c r="K489" s="33" t="e">
        <f>'[1]Daily Report'!J802</f>
        <v>#N/A</v>
      </c>
      <c r="L489" s="23"/>
      <c r="M489" s="27" t="e">
        <f t="shared" si="15"/>
        <v>#DIV/0!</v>
      </c>
      <c r="N489" s="28">
        <f>COUNTIF($J$5:M$130,$A489)</f>
        <v>0</v>
      </c>
      <c r="O489" s="28">
        <f>COUNTIF($J$131:K$256,$A489)</f>
        <v>0</v>
      </c>
      <c r="P489" s="28">
        <f>COUNTIF($J$257:K$382,$A489)</f>
        <v>0</v>
      </c>
      <c r="Q489" s="28">
        <f>COUNTIF($J$384:M$562,$A489)</f>
        <v>0</v>
      </c>
      <c r="U489" s="34">
        <f>'[1]Daily Report'!AC802</f>
        <v>0</v>
      </c>
    </row>
    <row r="490" spans="1:21" ht="18.75">
      <c r="A490" s="20" t="s">
        <v>517</v>
      </c>
      <c r="B490" s="32"/>
      <c r="C490" s="22"/>
      <c r="D490" s="22"/>
      <c r="E490" s="22"/>
      <c r="F490" s="23"/>
      <c r="G490" s="23"/>
      <c r="H490" s="31">
        <f t="shared" si="14"/>
        <v>0</v>
      </c>
      <c r="I490" s="33" t="e">
        <f>'[1]Daily Report'!L803</f>
        <v>#N/A</v>
      </c>
      <c r="J490" s="33">
        <f>'[1]Daily Report'!D803</f>
        <v>0</v>
      </c>
      <c r="K490" s="33" t="e">
        <f>'[1]Daily Report'!J803</f>
        <v>#N/A</v>
      </c>
      <c r="L490" s="23"/>
      <c r="M490" s="27" t="e">
        <f t="shared" si="15"/>
        <v>#DIV/0!</v>
      </c>
      <c r="N490" s="28">
        <f>COUNTIF($J$5:M$130,$A490)</f>
        <v>0</v>
      </c>
      <c r="O490" s="28">
        <f>COUNTIF($J$131:K$256,$A490)</f>
        <v>0</v>
      </c>
      <c r="P490" s="28">
        <f>COUNTIF($J$257:K$382,$A490)</f>
        <v>0</v>
      </c>
      <c r="Q490" s="28">
        <f>COUNTIF($J$384:M$562,$A490)</f>
        <v>0</v>
      </c>
      <c r="U490" s="34">
        <f>'[1]Daily Report'!AC803</f>
        <v>0</v>
      </c>
    </row>
    <row r="491" spans="1:21" ht="18.75">
      <c r="A491" s="20" t="s">
        <v>518</v>
      </c>
      <c r="B491" s="32"/>
      <c r="C491" s="22"/>
      <c r="D491" s="22"/>
      <c r="E491" s="22"/>
      <c r="F491" s="23"/>
      <c r="G491" s="23"/>
      <c r="H491" s="31">
        <f t="shared" si="14"/>
        <v>0</v>
      </c>
      <c r="I491" s="33" t="e">
        <f>'[1]Daily Report'!L816</f>
        <v>#N/A</v>
      </c>
      <c r="J491" s="33">
        <f>'[1]Daily Report'!D816</f>
        <v>0</v>
      </c>
      <c r="K491" s="33" t="e">
        <f>'[1]Daily Report'!J816</f>
        <v>#N/A</v>
      </c>
      <c r="L491" s="23"/>
      <c r="M491" s="27" t="e">
        <f t="shared" si="15"/>
        <v>#DIV/0!</v>
      </c>
      <c r="N491" s="28">
        <f>COUNTIF($J$5:M$130,$A491)</f>
        <v>0</v>
      </c>
      <c r="O491" s="28">
        <f>COUNTIF($J$131:K$256,$A491)</f>
        <v>0</v>
      </c>
      <c r="P491" s="28">
        <f>COUNTIF($J$257:K$382,$A491)</f>
        <v>0</v>
      </c>
      <c r="Q491" s="28">
        <f>COUNTIF($J$384:M$562,$A491)</f>
        <v>0</v>
      </c>
      <c r="U491" s="34">
        <f>'[1]Daily Report'!AC816</f>
        <v>0</v>
      </c>
    </row>
    <row r="492" spans="1:21" ht="18.75">
      <c r="A492" s="20" t="s">
        <v>519</v>
      </c>
      <c r="B492" s="32"/>
      <c r="C492" s="22"/>
      <c r="D492" s="22"/>
      <c r="E492" s="22"/>
      <c r="F492" s="23"/>
      <c r="G492" s="23"/>
      <c r="H492" s="31">
        <f t="shared" si="14"/>
        <v>0</v>
      </c>
      <c r="I492" s="33" t="e">
        <f>'[1]Daily Report'!L817</f>
        <v>#N/A</v>
      </c>
      <c r="J492" s="33">
        <f>'[1]Daily Report'!D817</f>
        <v>0</v>
      </c>
      <c r="K492" s="33" t="e">
        <f>'[1]Daily Report'!J817</f>
        <v>#N/A</v>
      </c>
      <c r="L492" s="23"/>
      <c r="M492" s="27" t="e">
        <f t="shared" si="15"/>
        <v>#DIV/0!</v>
      </c>
      <c r="N492" s="28">
        <f>COUNTIF($J$5:M$130,$A492)</f>
        <v>0</v>
      </c>
      <c r="O492" s="28">
        <f>COUNTIF($J$131:K$256,$A492)</f>
        <v>0</v>
      </c>
      <c r="P492" s="28">
        <f>COUNTIF($J$257:K$382,$A492)</f>
        <v>0</v>
      </c>
      <c r="Q492" s="28">
        <f>COUNTIF($J$384:M$562,$A492)</f>
        <v>0</v>
      </c>
      <c r="U492" s="34">
        <f>'[1]Daily Report'!AC817</f>
        <v>0</v>
      </c>
    </row>
    <row r="493" spans="1:21" ht="18.75">
      <c r="A493" s="20" t="s">
        <v>520</v>
      </c>
      <c r="B493" s="32"/>
      <c r="C493" s="22"/>
      <c r="D493" s="22"/>
      <c r="E493" s="22"/>
      <c r="F493" s="23"/>
      <c r="G493" s="23"/>
      <c r="H493" s="31">
        <f t="shared" si="14"/>
        <v>0</v>
      </c>
      <c r="I493" s="33" t="e">
        <f>'[1]Daily Report'!L818</f>
        <v>#N/A</v>
      </c>
      <c r="J493" s="33">
        <f>'[1]Daily Report'!D818</f>
        <v>0</v>
      </c>
      <c r="K493" s="33" t="e">
        <f>'[1]Daily Report'!J818</f>
        <v>#N/A</v>
      </c>
      <c r="L493" s="23"/>
      <c r="M493" s="27" t="e">
        <f t="shared" si="15"/>
        <v>#DIV/0!</v>
      </c>
      <c r="N493" s="28">
        <f>COUNTIF($J$5:M$130,$A493)</f>
        <v>0</v>
      </c>
      <c r="O493" s="28">
        <f>COUNTIF($J$131:K$256,$A493)</f>
        <v>0</v>
      </c>
      <c r="P493" s="28">
        <f>COUNTIF($J$257:K$382,$A493)</f>
        <v>0</v>
      </c>
      <c r="Q493" s="28">
        <f>COUNTIF($J$384:M$562,$A493)</f>
        <v>0</v>
      </c>
      <c r="U493" s="34">
        <f>'[1]Daily Report'!AC818</f>
        <v>0</v>
      </c>
    </row>
    <row r="494" spans="1:21" ht="18.75">
      <c r="A494" s="20" t="s">
        <v>521</v>
      </c>
      <c r="B494" s="32"/>
      <c r="C494" s="22"/>
      <c r="D494" s="22"/>
      <c r="E494" s="22"/>
      <c r="F494" s="23"/>
      <c r="G494" s="23"/>
      <c r="H494" s="31">
        <f t="shared" si="14"/>
        <v>0</v>
      </c>
      <c r="I494" s="33" t="e">
        <f>'[1]Daily Report'!L819</f>
        <v>#N/A</v>
      </c>
      <c r="J494" s="33">
        <f>'[1]Daily Report'!D819</f>
        <v>0</v>
      </c>
      <c r="K494" s="33" t="e">
        <f>'[1]Daily Report'!J819</f>
        <v>#N/A</v>
      </c>
      <c r="L494" s="23"/>
      <c r="M494" s="27" t="e">
        <f t="shared" si="15"/>
        <v>#DIV/0!</v>
      </c>
      <c r="N494" s="28">
        <f>COUNTIF($J$5:M$130,$A494)</f>
        <v>0</v>
      </c>
      <c r="O494" s="28">
        <f>COUNTIF($J$131:K$256,$A494)</f>
        <v>0</v>
      </c>
      <c r="P494" s="28">
        <f>COUNTIF($J$257:K$382,$A494)</f>
        <v>0</v>
      </c>
      <c r="Q494" s="28">
        <f>COUNTIF($J$384:M$562,$A494)</f>
        <v>0</v>
      </c>
      <c r="U494" s="34">
        <f>'[1]Daily Report'!AC819</f>
        <v>0</v>
      </c>
    </row>
    <row r="495" spans="1:21" ht="18.75">
      <c r="A495" s="20" t="s">
        <v>522</v>
      </c>
      <c r="B495" s="32"/>
      <c r="C495" s="22"/>
      <c r="D495" s="22"/>
      <c r="E495" s="22"/>
      <c r="F495" s="23"/>
      <c r="G495" s="23"/>
      <c r="H495" s="31">
        <f t="shared" si="14"/>
        <v>0</v>
      </c>
      <c r="I495" s="33" t="e">
        <f>'[1]Daily Report'!L820</f>
        <v>#N/A</v>
      </c>
      <c r="J495" s="33">
        <f>'[1]Daily Report'!D820</f>
        <v>0</v>
      </c>
      <c r="K495" s="33" t="e">
        <f>'[1]Daily Report'!J820</f>
        <v>#N/A</v>
      </c>
      <c r="L495" s="23"/>
      <c r="M495" s="27" t="e">
        <f t="shared" si="15"/>
        <v>#DIV/0!</v>
      </c>
      <c r="N495" s="28">
        <f>COUNTIF($J$5:M$130,$A495)</f>
        <v>0</v>
      </c>
      <c r="O495" s="28">
        <f>COUNTIF($J$131:K$256,$A495)</f>
        <v>0</v>
      </c>
      <c r="P495" s="28">
        <f>COUNTIF($J$257:K$382,$A495)</f>
        <v>0</v>
      </c>
      <c r="Q495" s="28">
        <f>COUNTIF($J$384:M$562,$A495)</f>
        <v>0</v>
      </c>
      <c r="U495" s="34">
        <f>'[1]Daily Report'!AC820</f>
        <v>0</v>
      </c>
    </row>
    <row r="496" spans="1:21" ht="18.75">
      <c r="A496" s="20" t="s">
        <v>523</v>
      </c>
      <c r="B496" s="32"/>
      <c r="C496" s="22"/>
      <c r="D496" s="22"/>
      <c r="E496" s="22"/>
      <c r="F496" s="23"/>
      <c r="G496" s="23"/>
      <c r="H496" s="31">
        <f t="shared" si="14"/>
        <v>0</v>
      </c>
      <c r="I496" s="33" t="e">
        <f>'[1]Daily Report'!L821</f>
        <v>#N/A</v>
      </c>
      <c r="J496" s="33">
        <f>'[1]Daily Report'!D821</f>
        <v>0</v>
      </c>
      <c r="K496" s="33" t="e">
        <f>'[1]Daily Report'!J821</f>
        <v>#N/A</v>
      </c>
      <c r="L496" s="23"/>
      <c r="M496" s="27" t="e">
        <f t="shared" si="15"/>
        <v>#DIV/0!</v>
      </c>
      <c r="N496" s="28">
        <f>COUNTIF($J$5:M$130,$A496)</f>
        <v>0</v>
      </c>
      <c r="O496" s="28">
        <f>COUNTIF($J$131:K$256,$A496)</f>
        <v>0</v>
      </c>
      <c r="P496" s="28">
        <f>COUNTIF($J$257:K$382,$A496)</f>
        <v>0</v>
      </c>
      <c r="Q496" s="28">
        <f>COUNTIF($J$384:M$562,$A496)</f>
        <v>0</v>
      </c>
      <c r="U496" s="34">
        <f>'[1]Daily Report'!AC821</f>
        <v>0</v>
      </c>
    </row>
    <row r="497" spans="1:21" ht="18.75">
      <c r="A497" s="20" t="s">
        <v>524</v>
      </c>
      <c r="B497" s="32"/>
      <c r="C497" s="22"/>
      <c r="D497" s="22"/>
      <c r="E497" s="22"/>
      <c r="F497" s="23"/>
      <c r="G497" s="23"/>
      <c r="H497" s="31">
        <f t="shared" si="14"/>
        <v>0</v>
      </c>
      <c r="I497" s="33" t="e">
        <f>'[1]Daily Report'!L822</f>
        <v>#N/A</v>
      </c>
      <c r="J497" s="33">
        <f>'[1]Daily Report'!D822</f>
        <v>0</v>
      </c>
      <c r="K497" s="33" t="e">
        <f>'[1]Daily Report'!J822</f>
        <v>#N/A</v>
      </c>
      <c r="L497" s="23"/>
      <c r="M497" s="27" t="e">
        <f t="shared" si="15"/>
        <v>#DIV/0!</v>
      </c>
      <c r="N497" s="28">
        <f>COUNTIF($J$5:M$130,$A497)</f>
        <v>0</v>
      </c>
      <c r="O497" s="28">
        <f>COUNTIF($J$131:K$256,$A497)</f>
        <v>0</v>
      </c>
      <c r="P497" s="28">
        <f>COUNTIF($J$257:K$382,$A497)</f>
        <v>0</v>
      </c>
      <c r="Q497" s="28">
        <f>COUNTIF($J$384:M$562,$A497)</f>
        <v>0</v>
      </c>
      <c r="U497" s="34">
        <f>'[1]Daily Report'!AC822</f>
        <v>0</v>
      </c>
    </row>
    <row r="498" spans="1:21" ht="18.75">
      <c r="A498" s="20" t="s">
        <v>525</v>
      </c>
      <c r="B498" s="32"/>
      <c r="C498" s="22"/>
      <c r="D498" s="22"/>
      <c r="E498" s="22"/>
      <c r="F498" s="23"/>
      <c r="G498" s="23"/>
      <c r="H498" s="31">
        <f t="shared" si="14"/>
        <v>0</v>
      </c>
      <c r="I498" s="33" t="e">
        <f>'[1]Daily Report'!L823</f>
        <v>#N/A</v>
      </c>
      <c r="J498" s="33">
        <f>'[1]Daily Report'!D823</f>
        <v>0</v>
      </c>
      <c r="K498" s="33" t="e">
        <f>'[1]Daily Report'!J823</f>
        <v>#N/A</v>
      </c>
      <c r="L498" s="23"/>
      <c r="M498" s="27" t="e">
        <f t="shared" si="15"/>
        <v>#DIV/0!</v>
      </c>
      <c r="N498" s="28">
        <f>COUNTIF($J$5:M$130,$A498)</f>
        <v>0</v>
      </c>
      <c r="O498" s="28">
        <f>COUNTIF($J$131:K$256,$A498)</f>
        <v>0</v>
      </c>
      <c r="P498" s="28">
        <f>COUNTIF($J$257:K$382,$A498)</f>
        <v>0</v>
      </c>
      <c r="Q498" s="28">
        <f>COUNTIF($J$384:M$562,$A498)</f>
        <v>0</v>
      </c>
      <c r="U498" s="34">
        <f>'[1]Daily Report'!AC823</f>
        <v>0</v>
      </c>
    </row>
    <row r="499" spans="1:21" ht="18.75">
      <c r="A499" s="20" t="s">
        <v>526</v>
      </c>
      <c r="B499" s="32"/>
      <c r="C499" s="22"/>
      <c r="D499" s="22"/>
      <c r="E499" s="22"/>
      <c r="F499" s="23"/>
      <c r="G499" s="23"/>
      <c r="H499" s="31">
        <f t="shared" si="14"/>
        <v>0</v>
      </c>
      <c r="I499" s="33" t="e">
        <f>'[1]Daily Report'!L824</f>
        <v>#N/A</v>
      </c>
      <c r="J499" s="33">
        <f>'[1]Daily Report'!D824</f>
        <v>0</v>
      </c>
      <c r="K499" s="33" t="e">
        <f>'[1]Daily Report'!J824</f>
        <v>#N/A</v>
      </c>
      <c r="L499" s="23"/>
      <c r="M499" s="27" t="e">
        <f t="shared" si="15"/>
        <v>#DIV/0!</v>
      </c>
      <c r="N499" s="28">
        <f>COUNTIF($J$5:M$130,$A499)</f>
        <v>0</v>
      </c>
      <c r="O499" s="28">
        <f>COUNTIF($J$131:K$256,$A499)</f>
        <v>0</v>
      </c>
      <c r="P499" s="28">
        <f>COUNTIF($J$257:K$382,$A499)</f>
        <v>0</v>
      </c>
      <c r="Q499" s="28">
        <f>COUNTIF($J$384:M$562,$A499)</f>
        <v>0</v>
      </c>
      <c r="U499" s="34">
        <f>'[1]Daily Report'!AC824</f>
        <v>0</v>
      </c>
    </row>
    <row r="500" spans="1:21" ht="18.75">
      <c r="A500" s="20" t="s">
        <v>527</v>
      </c>
      <c r="B500" s="32"/>
      <c r="C500" s="22"/>
      <c r="D500" s="22"/>
      <c r="E500" s="22"/>
      <c r="F500" s="23"/>
      <c r="G500" s="23"/>
      <c r="H500" s="31">
        <f t="shared" si="14"/>
        <v>0</v>
      </c>
      <c r="I500" s="33" t="e">
        <f>'[1]Daily Report'!L825</f>
        <v>#N/A</v>
      </c>
      <c r="J500" s="33">
        <f>'[1]Daily Report'!D825</f>
        <v>0</v>
      </c>
      <c r="K500" s="33" t="e">
        <f>'[1]Daily Report'!J825</f>
        <v>#N/A</v>
      </c>
      <c r="L500" s="23"/>
      <c r="M500" s="27" t="e">
        <f t="shared" si="15"/>
        <v>#DIV/0!</v>
      </c>
      <c r="N500" s="28">
        <f>COUNTIF($J$5:M$130,$A500)</f>
        <v>0</v>
      </c>
      <c r="O500" s="28">
        <f>COUNTIF($J$131:K$256,$A500)</f>
        <v>0</v>
      </c>
      <c r="P500" s="28">
        <f>COUNTIF($J$257:K$382,$A500)</f>
        <v>0</v>
      </c>
      <c r="Q500" s="28">
        <f>COUNTIF($J$384:M$562,$A500)</f>
        <v>0</v>
      </c>
      <c r="U500" s="34">
        <f>'[1]Daily Report'!AC825</f>
        <v>0</v>
      </c>
    </row>
    <row r="501" spans="1:21" ht="18.75">
      <c r="A501" s="20" t="s">
        <v>528</v>
      </c>
      <c r="B501" s="32"/>
      <c r="C501" s="22"/>
      <c r="D501" s="22"/>
      <c r="E501" s="22"/>
      <c r="F501" s="23"/>
      <c r="G501" s="23"/>
      <c r="H501" s="31">
        <f t="shared" si="14"/>
        <v>0</v>
      </c>
      <c r="I501" s="33" t="e">
        <f>'[1]Daily Report'!L826</f>
        <v>#N/A</v>
      </c>
      <c r="J501" s="33">
        <f>'[1]Daily Report'!D826</f>
        <v>0</v>
      </c>
      <c r="K501" s="33" t="e">
        <f>'[1]Daily Report'!J826</f>
        <v>#N/A</v>
      </c>
      <c r="L501" s="23"/>
      <c r="M501" s="27" t="e">
        <f t="shared" si="15"/>
        <v>#DIV/0!</v>
      </c>
      <c r="N501" s="28">
        <f>COUNTIF($J$5:M$130,$A501)</f>
        <v>0</v>
      </c>
      <c r="O501" s="28">
        <f>COUNTIF($J$131:K$256,$A501)</f>
        <v>0</v>
      </c>
      <c r="P501" s="28">
        <f>COUNTIF($J$257:K$382,$A501)</f>
        <v>0</v>
      </c>
      <c r="Q501" s="28">
        <f>COUNTIF($J$384:M$562,$A501)</f>
        <v>0</v>
      </c>
      <c r="U501" s="34">
        <f>'[1]Daily Report'!AC826</f>
        <v>0</v>
      </c>
    </row>
    <row r="502" spans="1:21" ht="18.75">
      <c r="A502" s="20" t="s">
        <v>529</v>
      </c>
      <c r="B502" s="32"/>
      <c r="C502" s="22"/>
      <c r="D502" s="22"/>
      <c r="E502" s="22"/>
      <c r="F502" s="23"/>
      <c r="G502" s="23"/>
      <c r="H502" s="31">
        <f t="shared" si="14"/>
        <v>0</v>
      </c>
      <c r="I502" s="33" t="e">
        <f>'[1]Daily Report'!L827</f>
        <v>#N/A</v>
      </c>
      <c r="J502" s="33">
        <f>'[1]Daily Report'!D827</f>
        <v>0</v>
      </c>
      <c r="K502" s="33" t="e">
        <f>'[1]Daily Report'!J827</f>
        <v>#N/A</v>
      </c>
      <c r="L502" s="23"/>
      <c r="M502" s="27" t="e">
        <f t="shared" si="15"/>
        <v>#DIV/0!</v>
      </c>
      <c r="N502" s="28">
        <f>COUNTIF($J$5:M$130,$A502)</f>
        <v>0</v>
      </c>
      <c r="O502" s="28">
        <f>COUNTIF($J$131:K$256,$A502)</f>
        <v>0</v>
      </c>
      <c r="P502" s="28">
        <f>COUNTIF($J$257:K$382,$A502)</f>
        <v>0</v>
      </c>
      <c r="Q502" s="28">
        <f>COUNTIF($J$384:M$562,$A502)</f>
        <v>0</v>
      </c>
      <c r="U502" s="34">
        <f>'[1]Daily Report'!AC827</f>
        <v>0</v>
      </c>
    </row>
    <row r="503" spans="1:21" ht="18.75">
      <c r="A503" s="20" t="s">
        <v>530</v>
      </c>
      <c r="B503" s="32"/>
      <c r="C503" s="22"/>
      <c r="D503" s="22"/>
      <c r="E503" s="22"/>
      <c r="F503" s="23"/>
      <c r="G503" s="23"/>
      <c r="H503" s="31">
        <f t="shared" si="14"/>
        <v>0</v>
      </c>
      <c r="I503" s="33" t="e">
        <f>'[1]Daily Report'!L828</f>
        <v>#N/A</v>
      </c>
      <c r="J503" s="33">
        <f>'[1]Daily Report'!D828</f>
        <v>0</v>
      </c>
      <c r="K503" s="33" t="e">
        <f>'[1]Daily Report'!J828</f>
        <v>#N/A</v>
      </c>
      <c r="L503" s="23"/>
      <c r="M503" s="27" t="e">
        <f t="shared" si="15"/>
        <v>#DIV/0!</v>
      </c>
      <c r="N503" s="28">
        <f>COUNTIF($J$5:M$130,$A503)</f>
        <v>0</v>
      </c>
      <c r="O503" s="28">
        <f>COUNTIF($J$131:K$256,$A503)</f>
        <v>0</v>
      </c>
      <c r="P503" s="28">
        <f>COUNTIF($J$257:K$382,$A503)</f>
        <v>0</v>
      </c>
      <c r="Q503" s="28">
        <f>COUNTIF($J$384:M$562,$A503)</f>
        <v>0</v>
      </c>
      <c r="U503" s="34">
        <f>'[1]Daily Report'!AC828</f>
        <v>0</v>
      </c>
    </row>
    <row r="504" spans="1:21" ht="18.75">
      <c r="A504" s="20" t="s">
        <v>531</v>
      </c>
      <c r="B504" s="32"/>
      <c r="C504" s="22"/>
      <c r="D504" s="22"/>
      <c r="E504" s="22"/>
      <c r="F504" s="23"/>
      <c r="G504" s="23"/>
      <c r="H504" s="31">
        <f t="shared" si="14"/>
        <v>0</v>
      </c>
      <c r="I504" s="33" t="e">
        <f>'[1]Daily Report'!L829</f>
        <v>#N/A</v>
      </c>
      <c r="J504" s="33">
        <f>'[1]Daily Report'!D829</f>
        <v>0</v>
      </c>
      <c r="K504" s="33" t="e">
        <f>'[1]Daily Report'!J829</f>
        <v>#N/A</v>
      </c>
      <c r="L504" s="23"/>
      <c r="M504" s="27" t="e">
        <f t="shared" si="15"/>
        <v>#DIV/0!</v>
      </c>
      <c r="N504" s="28">
        <f>COUNTIF($J$5:M$130,$A504)</f>
        <v>0</v>
      </c>
      <c r="O504" s="28">
        <f>COUNTIF($J$131:K$256,$A504)</f>
        <v>0</v>
      </c>
      <c r="P504" s="28">
        <f>COUNTIF($J$257:K$382,$A504)</f>
        <v>0</v>
      </c>
      <c r="Q504" s="28">
        <f>COUNTIF($J$384:M$562,$A504)</f>
        <v>0</v>
      </c>
      <c r="U504" s="34">
        <f>'[1]Daily Report'!AC829</f>
        <v>0</v>
      </c>
    </row>
    <row r="505" spans="1:21" ht="18.75">
      <c r="A505" s="20" t="s">
        <v>532</v>
      </c>
      <c r="B505" s="32"/>
      <c r="C505" s="22"/>
      <c r="D505" s="22"/>
      <c r="E505" s="22"/>
      <c r="F505" s="23"/>
      <c r="G505" s="23"/>
      <c r="H505" s="31">
        <f t="shared" si="14"/>
        <v>0</v>
      </c>
      <c r="I505" s="33" t="e">
        <f>'[1]Daily Report'!L830</f>
        <v>#N/A</v>
      </c>
      <c r="J505" s="33">
        <f>'[1]Daily Report'!D830</f>
        <v>0</v>
      </c>
      <c r="K505" s="33" t="e">
        <f>'[1]Daily Report'!J830</f>
        <v>#N/A</v>
      </c>
      <c r="L505" s="23"/>
      <c r="M505" s="27" t="e">
        <f t="shared" si="15"/>
        <v>#DIV/0!</v>
      </c>
      <c r="N505" s="28">
        <f>COUNTIF($J$5:M$130,$A505)</f>
        <v>0</v>
      </c>
      <c r="O505" s="28">
        <f>COUNTIF($J$131:K$256,$A505)</f>
        <v>0</v>
      </c>
      <c r="P505" s="28">
        <f>COUNTIF($J$257:K$382,$A505)</f>
        <v>0</v>
      </c>
      <c r="Q505" s="28">
        <f>COUNTIF($J$384:M$562,$A505)</f>
        <v>0</v>
      </c>
      <c r="U505" s="34">
        <f>'[1]Daily Report'!AC830</f>
        <v>0</v>
      </c>
    </row>
    <row r="506" spans="1:21" ht="18.75">
      <c r="A506" s="20" t="s">
        <v>533</v>
      </c>
      <c r="B506" s="32"/>
      <c r="C506" s="22"/>
      <c r="D506" s="22"/>
      <c r="E506" s="22"/>
      <c r="F506" s="23"/>
      <c r="G506" s="23"/>
      <c r="H506" s="31">
        <f t="shared" si="14"/>
        <v>0</v>
      </c>
      <c r="I506" s="33" t="e">
        <f>'[1]Daily Report'!L831</f>
        <v>#N/A</v>
      </c>
      <c r="J506" s="33">
        <f>'[1]Daily Report'!D831</f>
        <v>0</v>
      </c>
      <c r="K506" s="33" t="e">
        <f>'[1]Daily Report'!J831</f>
        <v>#N/A</v>
      </c>
      <c r="L506" s="23"/>
      <c r="M506" s="27" t="e">
        <f t="shared" si="15"/>
        <v>#DIV/0!</v>
      </c>
      <c r="N506" s="28">
        <f>COUNTIF($J$5:M$130,$A506)</f>
        <v>0</v>
      </c>
      <c r="O506" s="28">
        <f>COUNTIF($J$131:K$256,$A506)</f>
        <v>0</v>
      </c>
      <c r="P506" s="28">
        <f>COUNTIF($J$257:K$382,$A506)</f>
        <v>0</v>
      </c>
      <c r="Q506" s="28">
        <f>COUNTIF($J$384:M$562,$A506)</f>
        <v>0</v>
      </c>
      <c r="U506" s="34">
        <f>'[1]Daily Report'!AC831</f>
        <v>0</v>
      </c>
    </row>
    <row r="507" spans="1:21" ht="18.75">
      <c r="A507" s="20" t="s">
        <v>534</v>
      </c>
      <c r="B507" s="32"/>
      <c r="C507" s="22"/>
      <c r="D507" s="22"/>
      <c r="E507" s="22"/>
      <c r="F507" s="23"/>
      <c r="G507" s="23"/>
      <c r="H507" s="31">
        <f t="shared" si="14"/>
        <v>0</v>
      </c>
      <c r="I507" s="33" t="e">
        <f>'[1]Daily Report'!L832</f>
        <v>#N/A</v>
      </c>
      <c r="J507" s="33">
        <f>'[1]Daily Report'!D832</f>
        <v>0</v>
      </c>
      <c r="K507" s="33" t="e">
        <f>'[1]Daily Report'!J832</f>
        <v>#N/A</v>
      </c>
      <c r="L507" s="23"/>
      <c r="M507" s="27" t="e">
        <f t="shared" si="15"/>
        <v>#DIV/0!</v>
      </c>
      <c r="N507" s="28">
        <f>COUNTIF($J$5:M$130,$A507)</f>
        <v>0</v>
      </c>
      <c r="O507" s="28">
        <f>COUNTIF($J$131:K$256,$A507)</f>
        <v>0</v>
      </c>
      <c r="P507" s="28">
        <f>COUNTIF($J$257:K$382,$A507)</f>
        <v>0</v>
      </c>
      <c r="Q507" s="28">
        <f>COUNTIF($J$384:M$562,$A507)</f>
        <v>0</v>
      </c>
      <c r="U507" s="34">
        <f>'[1]Daily Report'!AC832</f>
        <v>0</v>
      </c>
    </row>
    <row r="508" spans="1:21" ht="18.75">
      <c r="A508" s="20" t="s">
        <v>535</v>
      </c>
      <c r="B508" s="32"/>
      <c r="C508" s="22"/>
      <c r="D508" s="22"/>
      <c r="E508" s="22"/>
      <c r="F508" s="23"/>
      <c r="G508" s="23"/>
      <c r="H508" s="31">
        <f t="shared" si="14"/>
        <v>0</v>
      </c>
      <c r="I508" s="33" t="e">
        <f>'[1]Daily Report'!L833</f>
        <v>#N/A</v>
      </c>
      <c r="J508" s="33">
        <f>'[1]Daily Report'!D833</f>
        <v>0</v>
      </c>
      <c r="K508" s="33" t="e">
        <f>'[1]Daily Report'!J833</f>
        <v>#N/A</v>
      </c>
      <c r="L508" s="23"/>
      <c r="M508" s="27" t="e">
        <f t="shared" si="15"/>
        <v>#DIV/0!</v>
      </c>
      <c r="N508" s="28">
        <f>COUNTIF($J$5:M$130,$A508)</f>
        <v>0</v>
      </c>
      <c r="O508" s="28">
        <f>COUNTIF($J$131:K$256,$A508)</f>
        <v>0</v>
      </c>
      <c r="P508" s="28">
        <f>COUNTIF($J$257:K$382,$A508)</f>
        <v>0</v>
      </c>
      <c r="Q508" s="28">
        <f>COUNTIF($J$384:M$562,$A508)</f>
        <v>0</v>
      </c>
      <c r="U508" s="34">
        <f>'[1]Daily Report'!AC833</f>
        <v>0</v>
      </c>
    </row>
    <row r="509" spans="1:21" ht="18.75">
      <c r="A509" s="20" t="s">
        <v>536</v>
      </c>
      <c r="B509" s="32"/>
      <c r="C509" s="22"/>
      <c r="D509" s="22"/>
      <c r="E509" s="22"/>
      <c r="F509" s="23"/>
      <c r="G509" s="23"/>
      <c r="H509" s="31">
        <f t="shared" si="14"/>
        <v>0</v>
      </c>
      <c r="I509" s="33" t="e">
        <f>'[1]Daily Report'!L846</f>
        <v>#N/A</v>
      </c>
      <c r="J509" s="33">
        <f>'[1]Daily Report'!D846</f>
        <v>0</v>
      </c>
      <c r="K509" s="33" t="e">
        <f>'[1]Daily Report'!J846</f>
        <v>#N/A</v>
      </c>
      <c r="L509" s="23"/>
      <c r="M509" s="27" t="e">
        <f t="shared" si="15"/>
        <v>#DIV/0!</v>
      </c>
      <c r="N509" s="28">
        <f>COUNTIF($J$5:M$130,$A509)</f>
        <v>0</v>
      </c>
      <c r="O509" s="28">
        <f>COUNTIF($J$131:K$256,$A509)</f>
        <v>0</v>
      </c>
      <c r="P509" s="28">
        <f>COUNTIF($J$257:K$382,$A509)</f>
        <v>0</v>
      </c>
      <c r="Q509" s="28">
        <f>COUNTIF($J$384:M$562,$A509)</f>
        <v>0</v>
      </c>
      <c r="U509" s="34">
        <f>'[1]Daily Report'!AC846</f>
        <v>0</v>
      </c>
    </row>
    <row r="510" spans="1:21" ht="18.75">
      <c r="A510" s="20" t="s">
        <v>537</v>
      </c>
      <c r="B510" s="32"/>
      <c r="C510" s="22"/>
      <c r="D510" s="22"/>
      <c r="E510" s="22"/>
      <c r="F510" s="23"/>
      <c r="G510" s="23"/>
      <c r="H510" s="31">
        <f t="shared" si="14"/>
        <v>0</v>
      </c>
      <c r="I510" s="33" t="e">
        <f>'[1]Daily Report'!L847</f>
        <v>#N/A</v>
      </c>
      <c r="J510" s="33">
        <f>'[1]Daily Report'!D847</f>
        <v>0</v>
      </c>
      <c r="K510" s="33" t="e">
        <f>'[1]Daily Report'!J847</f>
        <v>#N/A</v>
      </c>
      <c r="L510" s="23"/>
      <c r="M510" s="27" t="e">
        <f t="shared" si="15"/>
        <v>#DIV/0!</v>
      </c>
      <c r="N510" s="28">
        <f>COUNTIF($J$5:M$130,$A510)</f>
        <v>0</v>
      </c>
      <c r="O510" s="28">
        <f>COUNTIF($J$131:K$256,$A510)</f>
        <v>0</v>
      </c>
      <c r="P510" s="28">
        <f>COUNTIF($J$257:K$382,$A510)</f>
        <v>0</v>
      </c>
      <c r="Q510" s="28">
        <f>COUNTIF($J$384:M$562,$A510)</f>
        <v>0</v>
      </c>
      <c r="U510" s="34">
        <f>'[1]Daily Report'!AC847</f>
        <v>0</v>
      </c>
    </row>
    <row r="511" spans="1:21" ht="18.75">
      <c r="A511" s="20" t="s">
        <v>538</v>
      </c>
      <c r="B511" s="32"/>
      <c r="C511" s="22"/>
      <c r="D511" s="22"/>
      <c r="E511" s="22"/>
      <c r="F511" s="23"/>
      <c r="G511" s="23"/>
      <c r="H511" s="31">
        <f t="shared" si="14"/>
        <v>0</v>
      </c>
      <c r="I511" s="33" t="e">
        <f>'[1]Daily Report'!L848</f>
        <v>#N/A</v>
      </c>
      <c r="J511" s="33">
        <f>'[1]Daily Report'!D848</f>
        <v>0</v>
      </c>
      <c r="K511" s="33" t="e">
        <f>'[1]Daily Report'!J848</f>
        <v>#N/A</v>
      </c>
      <c r="L511" s="23"/>
      <c r="M511" s="27" t="e">
        <f t="shared" si="15"/>
        <v>#DIV/0!</v>
      </c>
      <c r="N511" s="28">
        <f>COUNTIF($J$5:M$130,$A511)</f>
        <v>0</v>
      </c>
      <c r="O511" s="28">
        <f>COUNTIF($J$131:K$256,$A511)</f>
        <v>0</v>
      </c>
      <c r="P511" s="28">
        <f>COUNTIF($J$257:K$382,$A511)</f>
        <v>0</v>
      </c>
      <c r="Q511" s="28">
        <f>COUNTIF($J$384:M$562,$A511)</f>
        <v>0</v>
      </c>
      <c r="U511" s="34">
        <f>'[1]Daily Report'!AC848</f>
        <v>0</v>
      </c>
    </row>
    <row r="512" spans="1:21" ht="18.75">
      <c r="A512" s="20" t="s">
        <v>539</v>
      </c>
      <c r="B512" s="32"/>
      <c r="C512" s="22"/>
      <c r="D512" s="22"/>
      <c r="E512" s="22"/>
      <c r="F512" s="23"/>
      <c r="G512" s="23"/>
      <c r="H512" s="31">
        <f t="shared" si="14"/>
        <v>0</v>
      </c>
      <c r="I512" s="33" t="e">
        <f>'[1]Daily Report'!L849</f>
        <v>#N/A</v>
      </c>
      <c r="J512" s="33">
        <f>'[1]Daily Report'!D849</f>
        <v>0</v>
      </c>
      <c r="K512" s="33" t="e">
        <f>'[1]Daily Report'!J849</f>
        <v>#N/A</v>
      </c>
      <c r="L512" s="23"/>
      <c r="M512" s="27" t="e">
        <f t="shared" si="15"/>
        <v>#DIV/0!</v>
      </c>
      <c r="N512" s="28">
        <f>COUNTIF($J$5:M$130,$A512)</f>
        <v>0</v>
      </c>
      <c r="O512" s="28">
        <f>COUNTIF($J$131:K$256,$A512)</f>
        <v>0</v>
      </c>
      <c r="P512" s="28">
        <f>COUNTIF($J$257:K$382,$A512)</f>
        <v>0</v>
      </c>
      <c r="Q512" s="28">
        <f>COUNTIF($J$384:M$562,$A512)</f>
        <v>0</v>
      </c>
      <c r="U512" s="34">
        <f>'[1]Daily Report'!AC849</f>
        <v>0</v>
      </c>
    </row>
    <row r="513" spans="1:21" ht="18.75">
      <c r="A513" s="20" t="s">
        <v>540</v>
      </c>
      <c r="B513" s="32"/>
      <c r="C513" s="22"/>
      <c r="D513" s="22"/>
      <c r="E513" s="22"/>
      <c r="F513" s="23"/>
      <c r="G513" s="23"/>
      <c r="H513" s="31">
        <f t="shared" si="14"/>
        <v>0</v>
      </c>
      <c r="I513" s="33" t="e">
        <f>'[1]Daily Report'!L850</f>
        <v>#N/A</v>
      </c>
      <c r="J513" s="33">
        <f>'[1]Daily Report'!D850</f>
        <v>0</v>
      </c>
      <c r="K513" s="33" t="e">
        <f>'[1]Daily Report'!J850</f>
        <v>#N/A</v>
      </c>
      <c r="L513" s="23"/>
      <c r="M513" s="27" t="e">
        <f t="shared" si="15"/>
        <v>#DIV/0!</v>
      </c>
      <c r="N513" s="28">
        <f>COUNTIF($J$5:M$130,$A513)</f>
        <v>0</v>
      </c>
      <c r="O513" s="28">
        <f>COUNTIF($J$131:K$256,$A513)</f>
        <v>0</v>
      </c>
      <c r="P513" s="28">
        <f>COUNTIF($J$257:K$382,$A513)</f>
        <v>0</v>
      </c>
      <c r="Q513" s="28">
        <f>COUNTIF($J$384:M$562,$A513)</f>
        <v>0</v>
      </c>
      <c r="U513" s="34">
        <f>'[1]Daily Report'!AC850</f>
        <v>0</v>
      </c>
    </row>
    <row r="514" spans="1:21" ht="18.75">
      <c r="A514" s="20" t="s">
        <v>541</v>
      </c>
      <c r="B514" s="32"/>
      <c r="C514" s="22"/>
      <c r="D514" s="22"/>
      <c r="E514" s="22"/>
      <c r="F514" s="23"/>
      <c r="G514" s="23"/>
      <c r="H514" s="31">
        <f t="shared" si="14"/>
        <v>0</v>
      </c>
      <c r="I514" s="33" t="e">
        <f>'[1]Daily Report'!L851</f>
        <v>#N/A</v>
      </c>
      <c r="J514" s="33">
        <f>'[1]Daily Report'!D851</f>
        <v>0</v>
      </c>
      <c r="K514" s="33" t="e">
        <f>'[1]Daily Report'!J851</f>
        <v>#N/A</v>
      </c>
      <c r="L514" s="23"/>
      <c r="M514" s="27" t="e">
        <f t="shared" si="15"/>
        <v>#DIV/0!</v>
      </c>
      <c r="N514" s="28">
        <f>COUNTIF($J$5:M$130,$A514)</f>
        <v>0</v>
      </c>
      <c r="O514" s="28">
        <f>COUNTIF($J$131:K$256,$A514)</f>
        <v>0</v>
      </c>
      <c r="P514" s="28">
        <f>COUNTIF($J$257:K$382,$A514)</f>
        <v>0</v>
      </c>
      <c r="Q514" s="28">
        <f>COUNTIF($J$384:M$562,$A514)</f>
        <v>0</v>
      </c>
      <c r="U514" s="34">
        <f>'[1]Daily Report'!AC851</f>
        <v>0</v>
      </c>
    </row>
    <row r="515" spans="1:21" ht="18.75">
      <c r="A515" s="20" t="s">
        <v>542</v>
      </c>
      <c r="B515" s="32"/>
      <c r="C515" s="22"/>
      <c r="D515" s="22"/>
      <c r="E515" s="22"/>
      <c r="F515" s="23"/>
      <c r="G515" s="23"/>
      <c r="H515" s="31">
        <f t="shared" si="14"/>
        <v>0</v>
      </c>
      <c r="I515" s="33" t="e">
        <f>'[1]Daily Report'!L852</f>
        <v>#N/A</v>
      </c>
      <c r="J515" s="33">
        <f>'[1]Daily Report'!D852</f>
        <v>0</v>
      </c>
      <c r="K515" s="33" t="e">
        <f>'[1]Daily Report'!J852</f>
        <v>#N/A</v>
      </c>
      <c r="L515" s="23"/>
      <c r="M515" s="27" t="e">
        <f t="shared" si="15"/>
        <v>#DIV/0!</v>
      </c>
      <c r="N515" s="28">
        <f>COUNTIF($J$5:M$130,$A515)</f>
        <v>0</v>
      </c>
      <c r="O515" s="28">
        <f>COUNTIF($J$131:K$256,$A515)</f>
        <v>0</v>
      </c>
      <c r="P515" s="28">
        <f>COUNTIF($J$257:K$382,$A515)</f>
        <v>0</v>
      </c>
      <c r="Q515" s="28">
        <f>COUNTIF($J$384:M$562,$A515)</f>
        <v>0</v>
      </c>
      <c r="U515" s="34">
        <f>'[1]Daily Report'!AC852</f>
        <v>0</v>
      </c>
    </row>
    <row r="516" spans="1:21" ht="18.75">
      <c r="A516" s="20" t="s">
        <v>543</v>
      </c>
      <c r="B516" s="32"/>
      <c r="C516" s="22"/>
      <c r="D516" s="22"/>
      <c r="E516" s="22"/>
      <c r="F516" s="23"/>
      <c r="G516" s="23"/>
      <c r="H516" s="31">
        <f t="shared" si="14"/>
        <v>0</v>
      </c>
      <c r="I516" s="33" t="e">
        <f>'[1]Daily Report'!L853</f>
        <v>#N/A</v>
      </c>
      <c r="J516" s="33">
        <f>'[1]Daily Report'!D853</f>
        <v>0</v>
      </c>
      <c r="K516" s="33" t="e">
        <f>'[1]Daily Report'!J853</f>
        <v>#N/A</v>
      </c>
      <c r="L516" s="23"/>
      <c r="M516" s="27" t="e">
        <f t="shared" si="15"/>
        <v>#DIV/0!</v>
      </c>
      <c r="N516" s="28">
        <f>COUNTIF($J$5:M$130,$A516)</f>
        <v>0</v>
      </c>
      <c r="O516" s="28">
        <f>COUNTIF($J$131:K$256,$A516)</f>
        <v>0</v>
      </c>
      <c r="P516" s="28">
        <f>COUNTIF($J$257:K$382,$A516)</f>
        <v>0</v>
      </c>
      <c r="Q516" s="28">
        <f>COUNTIF($J$384:M$562,$A516)</f>
        <v>0</v>
      </c>
      <c r="U516" s="34">
        <f>'[1]Daily Report'!AC853</f>
        <v>0</v>
      </c>
    </row>
    <row r="517" spans="1:21" ht="18.75">
      <c r="A517" s="20" t="s">
        <v>544</v>
      </c>
      <c r="B517" s="32"/>
      <c r="C517" s="22"/>
      <c r="D517" s="22"/>
      <c r="E517" s="22"/>
      <c r="F517" s="23"/>
      <c r="G517" s="23"/>
      <c r="H517" s="31">
        <f t="shared" si="14"/>
        <v>0</v>
      </c>
      <c r="I517" s="33" t="e">
        <f>'[1]Daily Report'!L854</f>
        <v>#N/A</v>
      </c>
      <c r="J517" s="33">
        <f>'[1]Daily Report'!D854</f>
        <v>0</v>
      </c>
      <c r="K517" s="33" t="e">
        <f>'[1]Daily Report'!J854</f>
        <v>#N/A</v>
      </c>
      <c r="L517" s="23"/>
      <c r="M517" s="27" t="e">
        <f t="shared" si="15"/>
        <v>#DIV/0!</v>
      </c>
      <c r="N517" s="28">
        <f>COUNTIF($J$5:M$130,$A517)</f>
        <v>0</v>
      </c>
      <c r="O517" s="28">
        <f>COUNTIF($J$131:K$256,$A517)</f>
        <v>0</v>
      </c>
      <c r="P517" s="28">
        <f>COUNTIF($J$257:K$382,$A517)</f>
        <v>0</v>
      </c>
      <c r="Q517" s="28">
        <f>COUNTIF($J$384:M$562,$A517)</f>
        <v>0</v>
      </c>
      <c r="U517" s="34">
        <f>'[1]Daily Report'!AC854</f>
        <v>0</v>
      </c>
    </row>
    <row r="518" spans="1:21" ht="18.75">
      <c r="A518" s="20" t="s">
        <v>545</v>
      </c>
      <c r="B518" s="32"/>
      <c r="C518" s="22"/>
      <c r="D518" s="22"/>
      <c r="E518" s="22"/>
      <c r="F518" s="23"/>
      <c r="G518" s="23"/>
      <c r="H518" s="31">
        <f t="shared" ref="H518:H563" si="16">COUNTIF(J$5:J$562,A518)</f>
        <v>0</v>
      </c>
      <c r="I518" s="33" t="e">
        <f>'[1]Daily Report'!L855</f>
        <v>#N/A</v>
      </c>
      <c r="J518" s="33">
        <f>'[1]Daily Report'!D855</f>
        <v>0</v>
      </c>
      <c r="K518" s="33" t="e">
        <f>'[1]Daily Report'!J855</f>
        <v>#N/A</v>
      </c>
      <c r="L518" s="23"/>
      <c r="M518" s="27" t="e">
        <f t="shared" ref="M518:M563" si="17">H518/L518</f>
        <v>#DIV/0!</v>
      </c>
      <c r="N518" s="28">
        <f>COUNTIF($J$5:M$130,$A518)</f>
        <v>0</v>
      </c>
      <c r="O518" s="28">
        <f>COUNTIF($J$131:K$256,$A518)</f>
        <v>0</v>
      </c>
      <c r="P518" s="28">
        <f>COUNTIF($J$257:K$382,$A518)</f>
        <v>0</v>
      </c>
      <c r="Q518" s="28">
        <f>COUNTIF($J$384:M$562,$A518)</f>
        <v>0</v>
      </c>
      <c r="U518" s="34">
        <f>'[1]Daily Report'!AC855</f>
        <v>0</v>
      </c>
    </row>
    <row r="519" spans="1:21" ht="18.75">
      <c r="A519" s="20" t="s">
        <v>546</v>
      </c>
      <c r="B519" s="32"/>
      <c r="C519" s="22"/>
      <c r="D519" s="22"/>
      <c r="E519" s="22"/>
      <c r="F519" s="23"/>
      <c r="G519" s="23"/>
      <c r="H519" s="31">
        <f t="shared" si="16"/>
        <v>0</v>
      </c>
      <c r="I519" s="33" t="e">
        <f>'[1]Daily Report'!L856</f>
        <v>#N/A</v>
      </c>
      <c r="J519" s="33">
        <f>'[1]Daily Report'!D856</f>
        <v>0</v>
      </c>
      <c r="K519" s="33" t="e">
        <f>'[1]Daily Report'!J856</f>
        <v>#N/A</v>
      </c>
      <c r="L519" s="23"/>
      <c r="M519" s="27" t="e">
        <f t="shared" si="17"/>
        <v>#DIV/0!</v>
      </c>
      <c r="N519" s="28">
        <f>COUNTIF($J$5:M$130,$A519)</f>
        <v>0</v>
      </c>
      <c r="O519" s="28">
        <f>COUNTIF($J$131:K$256,$A519)</f>
        <v>0</v>
      </c>
      <c r="P519" s="28">
        <f>COUNTIF($J$257:K$382,$A519)</f>
        <v>0</v>
      </c>
      <c r="Q519" s="28">
        <f>COUNTIF($J$384:M$562,$A519)</f>
        <v>0</v>
      </c>
      <c r="U519" s="34">
        <f>'[1]Daily Report'!AC856</f>
        <v>0</v>
      </c>
    </row>
    <row r="520" spans="1:21" ht="18.75">
      <c r="A520" s="20" t="s">
        <v>547</v>
      </c>
      <c r="B520" s="32"/>
      <c r="C520" s="22"/>
      <c r="D520" s="22"/>
      <c r="E520" s="22"/>
      <c r="F520" s="23"/>
      <c r="G520" s="23"/>
      <c r="H520" s="31">
        <f t="shared" si="16"/>
        <v>0</v>
      </c>
      <c r="I520" s="33" t="e">
        <f>'[1]Daily Report'!L857</f>
        <v>#N/A</v>
      </c>
      <c r="J520" s="33">
        <f>'[1]Daily Report'!D857</f>
        <v>0</v>
      </c>
      <c r="K520" s="33" t="e">
        <f>'[1]Daily Report'!J857</f>
        <v>#N/A</v>
      </c>
      <c r="L520" s="23"/>
      <c r="M520" s="27" t="e">
        <f t="shared" si="17"/>
        <v>#DIV/0!</v>
      </c>
      <c r="N520" s="28">
        <f>COUNTIF($J$5:M$130,$A520)</f>
        <v>0</v>
      </c>
      <c r="O520" s="28">
        <f>COUNTIF($J$131:K$256,$A520)</f>
        <v>0</v>
      </c>
      <c r="P520" s="28">
        <f>COUNTIF($J$257:K$382,$A520)</f>
        <v>0</v>
      </c>
      <c r="Q520" s="28">
        <f>COUNTIF($J$384:M$562,$A520)</f>
        <v>0</v>
      </c>
      <c r="U520" s="34">
        <f>'[1]Daily Report'!AC857</f>
        <v>0</v>
      </c>
    </row>
    <row r="521" spans="1:21" ht="18.75">
      <c r="A521" s="20" t="s">
        <v>548</v>
      </c>
      <c r="B521" s="32"/>
      <c r="C521" s="22"/>
      <c r="D521" s="22"/>
      <c r="E521" s="22"/>
      <c r="F521" s="23"/>
      <c r="G521" s="23"/>
      <c r="H521" s="31">
        <f t="shared" si="16"/>
        <v>0</v>
      </c>
      <c r="I521" s="33" t="e">
        <f>'[1]Daily Report'!L858</f>
        <v>#N/A</v>
      </c>
      <c r="J521" s="33">
        <f>'[1]Daily Report'!D858</f>
        <v>0</v>
      </c>
      <c r="K521" s="33" t="e">
        <f>'[1]Daily Report'!J858</f>
        <v>#N/A</v>
      </c>
      <c r="L521" s="23"/>
      <c r="M521" s="27" t="e">
        <f t="shared" si="17"/>
        <v>#DIV/0!</v>
      </c>
      <c r="N521" s="28">
        <f>COUNTIF($J$5:M$130,$A521)</f>
        <v>0</v>
      </c>
      <c r="O521" s="28">
        <f>COUNTIF($J$131:K$256,$A521)</f>
        <v>0</v>
      </c>
      <c r="P521" s="28">
        <f>COUNTIF($J$257:K$382,$A521)</f>
        <v>0</v>
      </c>
      <c r="Q521" s="28">
        <f>COUNTIF($J$384:M$562,$A521)</f>
        <v>0</v>
      </c>
      <c r="U521" s="34">
        <f>'[1]Daily Report'!AC858</f>
        <v>0</v>
      </c>
    </row>
    <row r="522" spans="1:21" ht="18.75">
      <c r="A522" s="20" t="s">
        <v>549</v>
      </c>
      <c r="B522" s="32"/>
      <c r="C522" s="22"/>
      <c r="D522" s="22"/>
      <c r="E522" s="22"/>
      <c r="F522" s="23"/>
      <c r="G522" s="23"/>
      <c r="H522" s="31">
        <f t="shared" si="16"/>
        <v>0</v>
      </c>
      <c r="I522" s="33" t="e">
        <f>'[1]Daily Report'!L859</f>
        <v>#N/A</v>
      </c>
      <c r="J522" s="33">
        <f>'[1]Daily Report'!D859</f>
        <v>0</v>
      </c>
      <c r="K522" s="33" t="e">
        <f>'[1]Daily Report'!J859</f>
        <v>#N/A</v>
      </c>
      <c r="L522" s="23"/>
      <c r="M522" s="27" t="e">
        <f t="shared" si="17"/>
        <v>#DIV/0!</v>
      </c>
      <c r="N522" s="28">
        <f>COUNTIF($J$5:M$130,$A522)</f>
        <v>0</v>
      </c>
      <c r="O522" s="28">
        <f>COUNTIF($J$131:K$256,$A522)</f>
        <v>0</v>
      </c>
      <c r="P522" s="28">
        <f>COUNTIF($J$257:K$382,$A522)</f>
        <v>0</v>
      </c>
      <c r="Q522" s="28">
        <f>COUNTIF($J$384:M$562,$A522)</f>
        <v>0</v>
      </c>
      <c r="U522" s="34">
        <f>'[1]Daily Report'!AC859</f>
        <v>0</v>
      </c>
    </row>
    <row r="523" spans="1:21" ht="18.75">
      <c r="A523" s="20" t="s">
        <v>550</v>
      </c>
      <c r="B523" s="32"/>
      <c r="C523" s="22"/>
      <c r="D523" s="22"/>
      <c r="E523" s="22"/>
      <c r="F523" s="23"/>
      <c r="G523" s="23"/>
      <c r="H523" s="31">
        <f t="shared" si="16"/>
        <v>0</v>
      </c>
      <c r="I523" s="33" t="e">
        <f>'[1]Daily Report'!L860</f>
        <v>#N/A</v>
      </c>
      <c r="J523" s="33">
        <f>'[1]Daily Report'!D860</f>
        <v>0</v>
      </c>
      <c r="K523" s="33" t="e">
        <f>'[1]Daily Report'!J860</f>
        <v>#N/A</v>
      </c>
      <c r="L523" s="23"/>
      <c r="M523" s="27" t="e">
        <f t="shared" si="17"/>
        <v>#DIV/0!</v>
      </c>
      <c r="N523" s="28">
        <f>COUNTIF($J$5:M$130,$A523)</f>
        <v>0</v>
      </c>
      <c r="O523" s="28">
        <f>COUNTIF($J$131:K$256,$A523)</f>
        <v>0</v>
      </c>
      <c r="P523" s="28">
        <f>COUNTIF($J$257:K$382,$A523)</f>
        <v>0</v>
      </c>
      <c r="Q523" s="28">
        <f>COUNTIF($J$384:M$562,$A523)</f>
        <v>0</v>
      </c>
      <c r="U523" s="34">
        <f>'[1]Daily Report'!AC860</f>
        <v>0</v>
      </c>
    </row>
    <row r="524" spans="1:21" ht="18.75">
      <c r="A524" s="20" t="s">
        <v>551</v>
      </c>
      <c r="B524" s="32"/>
      <c r="C524" s="22"/>
      <c r="D524" s="22"/>
      <c r="E524" s="22"/>
      <c r="F524" s="23"/>
      <c r="G524" s="23"/>
      <c r="H524" s="31">
        <f t="shared" si="16"/>
        <v>0</v>
      </c>
      <c r="I524" s="33" t="e">
        <f>'[1]Daily Report'!L861</f>
        <v>#N/A</v>
      </c>
      <c r="J524" s="33">
        <f>'[1]Daily Report'!D861</f>
        <v>0</v>
      </c>
      <c r="K524" s="33" t="e">
        <f>'[1]Daily Report'!J861</f>
        <v>#N/A</v>
      </c>
      <c r="L524" s="23"/>
      <c r="M524" s="27" t="e">
        <f t="shared" si="17"/>
        <v>#DIV/0!</v>
      </c>
      <c r="N524" s="28">
        <f>COUNTIF($J$5:M$130,$A524)</f>
        <v>0</v>
      </c>
      <c r="O524" s="28">
        <f>COUNTIF($J$131:K$256,$A524)</f>
        <v>0</v>
      </c>
      <c r="P524" s="28">
        <f>COUNTIF($J$257:K$382,$A524)</f>
        <v>0</v>
      </c>
      <c r="Q524" s="28">
        <f>COUNTIF($J$384:M$562,$A524)</f>
        <v>0</v>
      </c>
      <c r="U524" s="34">
        <f>'[1]Daily Report'!AC861</f>
        <v>0</v>
      </c>
    </row>
    <row r="525" spans="1:21" ht="18.75">
      <c r="A525" s="20" t="s">
        <v>552</v>
      </c>
      <c r="B525" s="32"/>
      <c r="C525" s="22"/>
      <c r="D525" s="22"/>
      <c r="E525" s="22"/>
      <c r="F525" s="23"/>
      <c r="G525" s="23"/>
      <c r="H525" s="31">
        <f t="shared" si="16"/>
        <v>0</v>
      </c>
      <c r="I525" s="33" t="e">
        <f>'[1]Daily Report'!L862</f>
        <v>#N/A</v>
      </c>
      <c r="J525" s="33">
        <f>'[1]Daily Report'!D862</f>
        <v>0</v>
      </c>
      <c r="K525" s="33" t="e">
        <f>'[1]Daily Report'!J862</f>
        <v>#N/A</v>
      </c>
      <c r="L525" s="23"/>
      <c r="M525" s="27" t="e">
        <f t="shared" si="17"/>
        <v>#DIV/0!</v>
      </c>
      <c r="N525" s="28">
        <f>COUNTIF($J$5:M$130,$A525)</f>
        <v>0</v>
      </c>
      <c r="O525" s="28">
        <f>COUNTIF($J$131:K$256,$A525)</f>
        <v>0</v>
      </c>
      <c r="P525" s="28">
        <f>COUNTIF($J$257:K$382,$A525)</f>
        <v>0</v>
      </c>
      <c r="Q525" s="28">
        <f>COUNTIF($J$384:M$562,$A525)</f>
        <v>0</v>
      </c>
      <c r="U525" s="34">
        <f>'[1]Daily Report'!AC862</f>
        <v>0</v>
      </c>
    </row>
    <row r="526" spans="1:21" ht="18.75">
      <c r="A526" s="20" t="s">
        <v>553</v>
      </c>
      <c r="B526" s="32"/>
      <c r="C526" s="22"/>
      <c r="D526" s="22"/>
      <c r="E526" s="22"/>
      <c r="F526" s="23"/>
      <c r="G526" s="23"/>
      <c r="H526" s="31">
        <f t="shared" si="16"/>
        <v>0</v>
      </c>
      <c r="I526" s="33" t="e">
        <f>'[1]Daily Report'!L863</f>
        <v>#N/A</v>
      </c>
      <c r="J526" s="33">
        <f>'[1]Daily Report'!D863</f>
        <v>0</v>
      </c>
      <c r="K526" s="33" t="e">
        <f>'[1]Daily Report'!J863</f>
        <v>#N/A</v>
      </c>
      <c r="L526" s="23"/>
      <c r="M526" s="27" t="e">
        <f t="shared" si="17"/>
        <v>#DIV/0!</v>
      </c>
      <c r="N526" s="28">
        <f>COUNTIF($J$5:M$130,$A526)</f>
        <v>0</v>
      </c>
      <c r="O526" s="28">
        <f>COUNTIF($J$131:K$256,$A526)</f>
        <v>0</v>
      </c>
      <c r="P526" s="28">
        <f>COUNTIF($J$257:K$382,$A526)</f>
        <v>0</v>
      </c>
      <c r="Q526" s="28">
        <f>COUNTIF($J$384:M$562,$A526)</f>
        <v>0</v>
      </c>
      <c r="U526" s="34">
        <f>'[1]Daily Report'!AC863</f>
        <v>0</v>
      </c>
    </row>
    <row r="527" spans="1:21" ht="18.75">
      <c r="A527" s="20" t="s">
        <v>554</v>
      </c>
      <c r="B527" s="32"/>
      <c r="C527" s="22"/>
      <c r="D527" s="22"/>
      <c r="E527" s="22"/>
      <c r="F527" s="23"/>
      <c r="G527" s="23"/>
      <c r="H527" s="31">
        <f t="shared" si="16"/>
        <v>0</v>
      </c>
      <c r="I527" s="33" t="e">
        <f>'[1]Daily Report'!L876</f>
        <v>#N/A</v>
      </c>
      <c r="J527" s="33">
        <f>'[1]Daily Report'!D876</f>
        <v>0</v>
      </c>
      <c r="K527" s="33" t="e">
        <f>'[1]Daily Report'!J876</f>
        <v>#N/A</v>
      </c>
      <c r="L527" s="23"/>
      <c r="M527" s="27" t="e">
        <f t="shared" si="17"/>
        <v>#DIV/0!</v>
      </c>
      <c r="N527" s="28">
        <f>COUNTIF($J$5:M$130,$A527)</f>
        <v>0</v>
      </c>
      <c r="O527" s="28">
        <f>COUNTIF($J$131:K$256,$A527)</f>
        <v>0</v>
      </c>
      <c r="P527" s="28">
        <f>COUNTIF($J$257:K$382,$A527)</f>
        <v>0</v>
      </c>
      <c r="Q527" s="28">
        <f>COUNTIF($J$384:M$562,$A527)</f>
        <v>0</v>
      </c>
      <c r="U527" s="34">
        <f>'[1]Daily Report'!AC876</f>
        <v>0</v>
      </c>
    </row>
    <row r="528" spans="1:21" ht="18.75">
      <c r="A528" s="20" t="s">
        <v>555</v>
      </c>
      <c r="B528" s="32"/>
      <c r="C528" s="22"/>
      <c r="D528" s="22"/>
      <c r="E528" s="22"/>
      <c r="F528" s="23"/>
      <c r="G528" s="23"/>
      <c r="H528" s="31">
        <f t="shared" si="16"/>
        <v>0</v>
      </c>
      <c r="I528" s="33" t="e">
        <f>'[1]Daily Report'!L877</f>
        <v>#N/A</v>
      </c>
      <c r="J528" s="33">
        <f>'[1]Daily Report'!D877</f>
        <v>0</v>
      </c>
      <c r="K528" s="33" t="e">
        <f>'[1]Daily Report'!J877</f>
        <v>#N/A</v>
      </c>
      <c r="L528" s="23"/>
      <c r="M528" s="27" t="e">
        <f t="shared" si="17"/>
        <v>#DIV/0!</v>
      </c>
      <c r="N528" s="28">
        <f>COUNTIF($J$5:M$130,$A528)</f>
        <v>0</v>
      </c>
      <c r="O528" s="28">
        <f>COUNTIF($J$131:K$256,$A528)</f>
        <v>0</v>
      </c>
      <c r="P528" s="28">
        <f>COUNTIF($J$257:K$382,$A528)</f>
        <v>0</v>
      </c>
      <c r="Q528" s="28">
        <f>COUNTIF($J$384:M$562,$A528)</f>
        <v>0</v>
      </c>
      <c r="U528" s="34">
        <f>'[1]Daily Report'!AC877</f>
        <v>0</v>
      </c>
    </row>
    <row r="529" spans="1:21" ht="18.75">
      <c r="A529" s="20" t="s">
        <v>556</v>
      </c>
      <c r="B529" s="32"/>
      <c r="C529" s="22"/>
      <c r="D529" s="22"/>
      <c r="E529" s="22"/>
      <c r="F529" s="23"/>
      <c r="G529" s="23"/>
      <c r="H529" s="31">
        <f t="shared" si="16"/>
        <v>0</v>
      </c>
      <c r="I529" s="33" t="e">
        <f>'[1]Daily Report'!L878</f>
        <v>#N/A</v>
      </c>
      <c r="J529" s="33">
        <f>'[1]Daily Report'!D878</f>
        <v>0</v>
      </c>
      <c r="K529" s="33" t="e">
        <f>'[1]Daily Report'!J878</f>
        <v>#N/A</v>
      </c>
      <c r="L529" s="23"/>
      <c r="M529" s="27" t="e">
        <f t="shared" si="17"/>
        <v>#DIV/0!</v>
      </c>
      <c r="N529" s="28">
        <f>COUNTIF($J$5:M$130,$A529)</f>
        <v>0</v>
      </c>
      <c r="O529" s="28">
        <f>COUNTIF($J$131:K$256,$A529)</f>
        <v>0</v>
      </c>
      <c r="P529" s="28">
        <f>COUNTIF($J$257:K$382,$A529)</f>
        <v>0</v>
      </c>
      <c r="Q529" s="28">
        <f>COUNTIF($J$384:M$562,$A529)</f>
        <v>0</v>
      </c>
      <c r="U529" s="34">
        <f>'[1]Daily Report'!AC878</f>
        <v>0</v>
      </c>
    </row>
    <row r="530" spans="1:21" ht="18.75">
      <c r="A530" s="20" t="s">
        <v>557</v>
      </c>
      <c r="B530" s="32"/>
      <c r="C530" s="22"/>
      <c r="D530" s="22"/>
      <c r="E530" s="22"/>
      <c r="F530" s="23"/>
      <c r="G530" s="23"/>
      <c r="H530" s="31">
        <f t="shared" si="16"/>
        <v>0</v>
      </c>
      <c r="I530" s="33" t="e">
        <f>'[1]Daily Report'!L879</f>
        <v>#N/A</v>
      </c>
      <c r="J530" s="33">
        <f>'[1]Daily Report'!D879</f>
        <v>0</v>
      </c>
      <c r="K530" s="33" t="e">
        <f>'[1]Daily Report'!J879</f>
        <v>#N/A</v>
      </c>
      <c r="L530" s="23"/>
      <c r="M530" s="27" t="e">
        <f t="shared" si="17"/>
        <v>#DIV/0!</v>
      </c>
      <c r="N530" s="28">
        <f>COUNTIF($J$5:M$130,$A530)</f>
        <v>0</v>
      </c>
      <c r="O530" s="28">
        <f>COUNTIF($J$131:K$256,$A530)</f>
        <v>0</v>
      </c>
      <c r="P530" s="28">
        <f>COUNTIF($J$257:K$382,$A530)</f>
        <v>0</v>
      </c>
      <c r="Q530" s="28">
        <f>COUNTIF($J$384:M$562,$A530)</f>
        <v>0</v>
      </c>
      <c r="U530" s="34">
        <f>'[1]Daily Report'!AC879</f>
        <v>0</v>
      </c>
    </row>
    <row r="531" spans="1:21" ht="18.75">
      <c r="A531" s="20" t="s">
        <v>558</v>
      </c>
      <c r="B531" s="32"/>
      <c r="C531" s="22"/>
      <c r="D531" s="22"/>
      <c r="E531" s="22"/>
      <c r="F531" s="23"/>
      <c r="G531" s="23"/>
      <c r="H531" s="31">
        <f t="shared" si="16"/>
        <v>0</v>
      </c>
      <c r="I531" s="33" t="e">
        <f>'[1]Daily Report'!L880</f>
        <v>#N/A</v>
      </c>
      <c r="J531" s="33">
        <f>'[1]Daily Report'!D880</f>
        <v>0</v>
      </c>
      <c r="K531" s="33" t="e">
        <f>'[1]Daily Report'!J880</f>
        <v>#N/A</v>
      </c>
      <c r="L531" s="23"/>
      <c r="M531" s="27" t="e">
        <f t="shared" si="17"/>
        <v>#DIV/0!</v>
      </c>
      <c r="N531" s="28">
        <f>COUNTIF($J$5:M$130,$A531)</f>
        <v>0</v>
      </c>
      <c r="O531" s="28">
        <f>COUNTIF($J$131:K$256,$A531)</f>
        <v>0</v>
      </c>
      <c r="P531" s="28">
        <f>COUNTIF($J$257:K$382,$A531)</f>
        <v>0</v>
      </c>
      <c r="Q531" s="28">
        <f>COUNTIF($J$384:M$562,$A531)</f>
        <v>0</v>
      </c>
      <c r="U531" s="34">
        <f>'[1]Daily Report'!AC880</f>
        <v>0</v>
      </c>
    </row>
    <row r="532" spans="1:21" ht="18.75">
      <c r="A532" s="20" t="s">
        <v>559</v>
      </c>
      <c r="B532" s="32"/>
      <c r="C532" s="22"/>
      <c r="D532" s="22"/>
      <c r="E532" s="22"/>
      <c r="F532" s="23"/>
      <c r="G532" s="23"/>
      <c r="H532" s="31">
        <f t="shared" si="16"/>
        <v>0</v>
      </c>
      <c r="I532" s="33" t="e">
        <f>'[1]Daily Report'!L881</f>
        <v>#N/A</v>
      </c>
      <c r="J532" s="33">
        <f>'[1]Daily Report'!D881</f>
        <v>0</v>
      </c>
      <c r="K532" s="33" t="e">
        <f>'[1]Daily Report'!J881</f>
        <v>#N/A</v>
      </c>
      <c r="L532" s="23"/>
      <c r="M532" s="27" t="e">
        <f t="shared" si="17"/>
        <v>#DIV/0!</v>
      </c>
      <c r="N532" s="28">
        <f>COUNTIF($J$5:M$130,$A532)</f>
        <v>0</v>
      </c>
      <c r="O532" s="28">
        <f>COUNTIF($J$131:K$256,$A532)</f>
        <v>0</v>
      </c>
      <c r="P532" s="28">
        <f>COUNTIF($J$257:K$382,$A532)</f>
        <v>0</v>
      </c>
      <c r="Q532" s="28">
        <f>COUNTIF($J$384:M$562,$A532)</f>
        <v>0</v>
      </c>
      <c r="U532" s="34">
        <f>'[1]Daily Report'!AC881</f>
        <v>0</v>
      </c>
    </row>
    <row r="533" spans="1:21" ht="18.75">
      <c r="A533" s="20" t="s">
        <v>560</v>
      </c>
      <c r="B533" s="32"/>
      <c r="C533" s="22"/>
      <c r="D533" s="22"/>
      <c r="E533" s="22"/>
      <c r="F533" s="23"/>
      <c r="G533" s="23"/>
      <c r="H533" s="31">
        <f t="shared" si="16"/>
        <v>0</v>
      </c>
      <c r="I533" s="33" t="e">
        <f>'[1]Daily Report'!L882</f>
        <v>#N/A</v>
      </c>
      <c r="J533" s="33">
        <f>'[1]Daily Report'!D882</f>
        <v>0</v>
      </c>
      <c r="K533" s="33" t="e">
        <f>'[1]Daily Report'!J882</f>
        <v>#N/A</v>
      </c>
      <c r="L533" s="23"/>
      <c r="M533" s="27" t="e">
        <f t="shared" si="17"/>
        <v>#DIV/0!</v>
      </c>
      <c r="N533" s="28">
        <f>COUNTIF($J$5:M$130,$A533)</f>
        <v>0</v>
      </c>
      <c r="O533" s="28">
        <f>COUNTIF($J$131:K$256,$A533)</f>
        <v>0</v>
      </c>
      <c r="P533" s="28">
        <f>COUNTIF($J$257:K$382,$A533)</f>
        <v>0</v>
      </c>
      <c r="Q533" s="28">
        <f>COUNTIF($J$384:M$562,$A533)</f>
        <v>0</v>
      </c>
      <c r="U533" s="34">
        <f>'[1]Daily Report'!AC882</f>
        <v>0</v>
      </c>
    </row>
    <row r="534" spans="1:21" ht="18.75">
      <c r="A534" s="20" t="s">
        <v>561</v>
      </c>
      <c r="B534" s="32"/>
      <c r="C534" s="22"/>
      <c r="D534" s="22"/>
      <c r="E534" s="22"/>
      <c r="F534" s="23"/>
      <c r="G534" s="23"/>
      <c r="H534" s="31">
        <f t="shared" si="16"/>
        <v>0</v>
      </c>
      <c r="I534" s="33" t="e">
        <f>'[1]Daily Report'!L883</f>
        <v>#N/A</v>
      </c>
      <c r="J534" s="33">
        <f>'[1]Daily Report'!D883</f>
        <v>0</v>
      </c>
      <c r="K534" s="33" t="e">
        <f>'[1]Daily Report'!J883</f>
        <v>#N/A</v>
      </c>
      <c r="L534" s="23"/>
      <c r="M534" s="27" t="e">
        <f t="shared" si="17"/>
        <v>#DIV/0!</v>
      </c>
      <c r="N534" s="28">
        <f>COUNTIF($J$5:M$130,$A534)</f>
        <v>0</v>
      </c>
      <c r="O534" s="28">
        <f>COUNTIF($J$131:K$256,$A534)</f>
        <v>0</v>
      </c>
      <c r="P534" s="28">
        <f>COUNTIF($J$257:K$382,$A534)</f>
        <v>0</v>
      </c>
      <c r="Q534" s="28">
        <f>COUNTIF($J$384:M$562,$A534)</f>
        <v>0</v>
      </c>
      <c r="U534" s="34">
        <f>'[1]Daily Report'!AC883</f>
        <v>0</v>
      </c>
    </row>
    <row r="535" spans="1:21" ht="18.75">
      <c r="A535" s="20" t="s">
        <v>562</v>
      </c>
      <c r="B535" s="32"/>
      <c r="C535" s="22"/>
      <c r="D535" s="22"/>
      <c r="E535" s="22"/>
      <c r="F535" s="23"/>
      <c r="G535" s="23"/>
      <c r="H535" s="31">
        <f t="shared" si="16"/>
        <v>0</v>
      </c>
      <c r="I535" s="33" t="e">
        <f>'[1]Daily Report'!L884</f>
        <v>#N/A</v>
      </c>
      <c r="J535" s="33">
        <f>'[1]Daily Report'!D884</f>
        <v>0</v>
      </c>
      <c r="K535" s="33" t="e">
        <f>'[1]Daily Report'!J884</f>
        <v>#N/A</v>
      </c>
      <c r="L535" s="23"/>
      <c r="M535" s="27" t="e">
        <f t="shared" si="17"/>
        <v>#DIV/0!</v>
      </c>
      <c r="N535" s="28">
        <f>COUNTIF($J$5:M$130,$A535)</f>
        <v>0</v>
      </c>
      <c r="O535" s="28">
        <f>COUNTIF($J$131:K$256,$A535)</f>
        <v>0</v>
      </c>
      <c r="P535" s="28">
        <f>COUNTIF($J$257:K$382,$A535)</f>
        <v>0</v>
      </c>
      <c r="Q535" s="28">
        <f>COUNTIF($J$384:M$562,$A535)</f>
        <v>0</v>
      </c>
      <c r="U535" s="34">
        <f>'[1]Daily Report'!AC884</f>
        <v>0</v>
      </c>
    </row>
    <row r="536" spans="1:21" ht="18.75">
      <c r="A536" s="20" t="s">
        <v>563</v>
      </c>
      <c r="B536" s="32"/>
      <c r="C536" s="22"/>
      <c r="D536" s="22"/>
      <c r="E536" s="22"/>
      <c r="F536" s="23"/>
      <c r="G536" s="23"/>
      <c r="H536" s="31">
        <f t="shared" si="16"/>
        <v>0</v>
      </c>
      <c r="I536" s="33" t="e">
        <f>'[1]Daily Report'!L885</f>
        <v>#N/A</v>
      </c>
      <c r="J536" s="33">
        <f>'[1]Daily Report'!D885</f>
        <v>0</v>
      </c>
      <c r="K536" s="33" t="e">
        <f>'[1]Daily Report'!J885</f>
        <v>#N/A</v>
      </c>
      <c r="L536" s="23"/>
      <c r="M536" s="27" t="e">
        <f t="shared" si="17"/>
        <v>#DIV/0!</v>
      </c>
      <c r="N536" s="28">
        <f>COUNTIF($J$5:M$130,$A536)</f>
        <v>0</v>
      </c>
      <c r="O536" s="28">
        <f>COUNTIF($J$131:K$256,$A536)</f>
        <v>0</v>
      </c>
      <c r="P536" s="28">
        <f>COUNTIF($J$257:K$382,$A536)</f>
        <v>0</v>
      </c>
      <c r="Q536" s="28">
        <f>COUNTIF($J$384:M$562,$A536)</f>
        <v>0</v>
      </c>
      <c r="U536" s="34">
        <f>'[1]Daily Report'!AC885</f>
        <v>0</v>
      </c>
    </row>
    <row r="537" spans="1:21" ht="18.75">
      <c r="A537" s="20" t="s">
        <v>564</v>
      </c>
      <c r="B537" s="32"/>
      <c r="C537" s="22"/>
      <c r="D537" s="22"/>
      <c r="E537" s="22"/>
      <c r="F537" s="23"/>
      <c r="G537" s="23"/>
      <c r="H537" s="31">
        <f t="shared" si="16"/>
        <v>0</v>
      </c>
      <c r="I537" s="33" t="e">
        <f>'[1]Daily Report'!L886</f>
        <v>#N/A</v>
      </c>
      <c r="J537" s="33">
        <f>'[1]Daily Report'!D886</f>
        <v>0</v>
      </c>
      <c r="K537" s="33" t="e">
        <f>'[1]Daily Report'!J886</f>
        <v>#N/A</v>
      </c>
      <c r="L537" s="23"/>
      <c r="M537" s="27" t="e">
        <f t="shared" si="17"/>
        <v>#DIV/0!</v>
      </c>
      <c r="N537" s="28">
        <f>COUNTIF($J$5:M$130,$A537)</f>
        <v>0</v>
      </c>
      <c r="O537" s="28">
        <f>COUNTIF($J$131:K$256,$A537)</f>
        <v>0</v>
      </c>
      <c r="P537" s="28">
        <f>COUNTIF($J$257:K$382,$A537)</f>
        <v>0</v>
      </c>
      <c r="Q537" s="28">
        <f>COUNTIF($J$384:M$562,$A537)</f>
        <v>0</v>
      </c>
      <c r="U537" s="34">
        <f>'[1]Daily Report'!AC886</f>
        <v>0</v>
      </c>
    </row>
    <row r="538" spans="1:21" ht="18.75">
      <c r="A538" s="20" t="s">
        <v>565</v>
      </c>
      <c r="B538" s="32"/>
      <c r="C538" s="22"/>
      <c r="D538" s="22"/>
      <c r="E538" s="22"/>
      <c r="F538" s="23"/>
      <c r="G538" s="23"/>
      <c r="H538" s="31">
        <f t="shared" si="16"/>
        <v>0</v>
      </c>
      <c r="I538" s="33" t="e">
        <f>'[1]Daily Report'!L887</f>
        <v>#N/A</v>
      </c>
      <c r="J538" s="33">
        <f>'[1]Daily Report'!D887</f>
        <v>0</v>
      </c>
      <c r="K538" s="33" t="e">
        <f>'[1]Daily Report'!J887</f>
        <v>#N/A</v>
      </c>
      <c r="L538" s="23"/>
      <c r="M538" s="27" t="e">
        <f t="shared" si="17"/>
        <v>#DIV/0!</v>
      </c>
      <c r="N538" s="28">
        <f>COUNTIF($J$5:M$130,$A538)</f>
        <v>0</v>
      </c>
      <c r="O538" s="28">
        <f>COUNTIF($J$131:K$256,$A538)</f>
        <v>0</v>
      </c>
      <c r="P538" s="28">
        <f>COUNTIF($J$257:K$382,$A538)</f>
        <v>0</v>
      </c>
      <c r="Q538" s="28">
        <f>COUNTIF($J$384:M$562,$A538)</f>
        <v>0</v>
      </c>
      <c r="U538" s="34">
        <f>'[1]Daily Report'!AC887</f>
        <v>0</v>
      </c>
    </row>
    <row r="539" spans="1:21" ht="18.75">
      <c r="A539" s="20" t="s">
        <v>566</v>
      </c>
      <c r="B539" s="32"/>
      <c r="C539" s="22"/>
      <c r="D539" s="22"/>
      <c r="E539" s="22"/>
      <c r="F539" s="23"/>
      <c r="G539" s="23"/>
      <c r="H539" s="31">
        <f t="shared" si="16"/>
        <v>0</v>
      </c>
      <c r="I539" s="33" t="e">
        <f>'[1]Daily Report'!L888</f>
        <v>#N/A</v>
      </c>
      <c r="J539" s="33">
        <f>'[1]Daily Report'!D888</f>
        <v>0</v>
      </c>
      <c r="K539" s="33" t="e">
        <f>'[1]Daily Report'!J888</f>
        <v>#N/A</v>
      </c>
      <c r="L539" s="23"/>
      <c r="M539" s="27" t="e">
        <f t="shared" si="17"/>
        <v>#DIV/0!</v>
      </c>
      <c r="N539" s="28">
        <f>COUNTIF($J$5:M$130,$A539)</f>
        <v>0</v>
      </c>
      <c r="O539" s="28">
        <f>COUNTIF($J$131:K$256,$A539)</f>
        <v>0</v>
      </c>
      <c r="P539" s="28">
        <f>COUNTIF($J$257:K$382,$A539)</f>
        <v>0</v>
      </c>
      <c r="Q539" s="28">
        <f>COUNTIF($J$384:M$562,$A539)</f>
        <v>0</v>
      </c>
      <c r="U539" s="34">
        <f>'[1]Daily Report'!AC888</f>
        <v>0</v>
      </c>
    </row>
    <row r="540" spans="1:21" ht="18.75">
      <c r="A540" s="20" t="s">
        <v>567</v>
      </c>
      <c r="B540" s="32"/>
      <c r="C540" s="22"/>
      <c r="D540" s="22"/>
      <c r="E540" s="22"/>
      <c r="F540" s="23"/>
      <c r="G540" s="23"/>
      <c r="H540" s="31">
        <f t="shared" si="16"/>
        <v>0</v>
      </c>
      <c r="I540" s="33" t="e">
        <f>'[1]Daily Report'!L889</f>
        <v>#N/A</v>
      </c>
      <c r="J540" s="33">
        <f>'[1]Daily Report'!D889</f>
        <v>0</v>
      </c>
      <c r="K540" s="33" t="e">
        <f>'[1]Daily Report'!J889</f>
        <v>#N/A</v>
      </c>
      <c r="L540" s="23"/>
      <c r="M540" s="27" t="e">
        <f t="shared" si="17"/>
        <v>#DIV/0!</v>
      </c>
      <c r="N540" s="28">
        <f>COUNTIF($J$5:M$130,$A540)</f>
        <v>0</v>
      </c>
      <c r="O540" s="28">
        <f>COUNTIF($J$131:K$256,$A540)</f>
        <v>0</v>
      </c>
      <c r="P540" s="28">
        <f>COUNTIF($J$257:K$382,$A540)</f>
        <v>0</v>
      </c>
      <c r="Q540" s="28">
        <f>COUNTIF($J$384:M$562,$A540)</f>
        <v>0</v>
      </c>
      <c r="U540" s="34">
        <f>'[1]Daily Report'!AC889</f>
        <v>2</v>
      </c>
    </row>
    <row r="541" spans="1:21" ht="18.75">
      <c r="A541" s="20" t="s">
        <v>568</v>
      </c>
      <c r="B541" s="32"/>
      <c r="C541" s="22"/>
      <c r="D541" s="22"/>
      <c r="E541" s="22"/>
      <c r="F541" s="23"/>
      <c r="G541" s="23"/>
      <c r="H541" s="31">
        <f t="shared" si="16"/>
        <v>0</v>
      </c>
      <c r="I541" s="33" t="e">
        <f>'[1]Daily Report'!L890</f>
        <v>#N/A</v>
      </c>
      <c r="J541" s="33">
        <f>'[1]Daily Report'!D890</f>
        <v>0</v>
      </c>
      <c r="K541" s="33" t="e">
        <f>'[1]Daily Report'!J890</f>
        <v>#N/A</v>
      </c>
      <c r="L541" s="23"/>
      <c r="M541" s="27" t="e">
        <f t="shared" si="17"/>
        <v>#DIV/0!</v>
      </c>
      <c r="N541" s="28">
        <f>COUNTIF($J$5:M$130,$A541)</f>
        <v>0</v>
      </c>
      <c r="O541" s="28">
        <f>COUNTIF($J$131:K$256,$A541)</f>
        <v>0</v>
      </c>
      <c r="P541" s="28">
        <f>COUNTIF($J$257:K$382,$A541)</f>
        <v>0</v>
      </c>
      <c r="Q541" s="28">
        <f>COUNTIF($J$384:M$562,$A541)</f>
        <v>0</v>
      </c>
      <c r="U541" s="34">
        <f>'[1]Daily Report'!AC890</f>
        <v>0</v>
      </c>
    </row>
    <row r="542" spans="1:21" ht="18.75">
      <c r="A542" s="20" t="s">
        <v>569</v>
      </c>
      <c r="B542" s="32"/>
      <c r="C542" s="22"/>
      <c r="D542" s="22"/>
      <c r="E542" s="22"/>
      <c r="F542" s="23"/>
      <c r="G542" s="23"/>
      <c r="H542" s="31">
        <f t="shared" si="16"/>
        <v>0</v>
      </c>
      <c r="I542" s="33" t="e">
        <f>'[1]Daily Report'!L891</f>
        <v>#N/A</v>
      </c>
      <c r="J542" s="33">
        <f>'[1]Daily Report'!D891</f>
        <v>0</v>
      </c>
      <c r="K542" s="33" t="e">
        <f>'[1]Daily Report'!J891</f>
        <v>#N/A</v>
      </c>
      <c r="L542" s="23"/>
      <c r="M542" s="27" t="e">
        <f t="shared" si="17"/>
        <v>#DIV/0!</v>
      </c>
      <c r="N542" s="28">
        <f>COUNTIF($J$5:M$130,$A542)</f>
        <v>0</v>
      </c>
      <c r="O542" s="28">
        <f>COUNTIF($J$131:K$256,$A542)</f>
        <v>0</v>
      </c>
      <c r="P542" s="28">
        <f>COUNTIF($J$257:K$382,$A542)</f>
        <v>0</v>
      </c>
      <c r="Q542" s="28">
        <f>COUNTIF($J$384:M$562,$A542)</f>
        <v>0</v>
      </c>
      <c r="U542" s="34">
        <f>'[1]Daily Report'!AC891</f>
        <v>0</v>
      </c>
    </row>
    <row r="543" spans="1:21" ht="18.75">
      <c r="A543" s="20" t="s">
        <v>570</v>
      </c>
      <c r="B543" s="32"/>
      <c r="C543" s="22"/>
      <c r="D543" s="22"/>
      <c r="E543" s="22"/>
      <c r="F543" s="23"/>
      <c r="G543" s="23"/>
      <c r="H543" s="31">
        <f t="shared" si="16"/>
        <v>0</v>
      </c>
      <c r="I543" s="33" t="e">
        <f>'[1]Daily Report'!L892</f>
        <v>#N/A</v>
      </c>
      <c r="J543" s="33">
        <f>'[1]Daily Report'!D892</f>
        <v>0</v>
      </c>
      <c r="K543" s="33" t="e">
        <f>'[1]Daily Report'!J892</f>
        <v>#N/A</v>
      </c>
      <c r="L543" s="23"/>
      <c r="M543" s="27" t="e">
        <f t="shared" si="17"/>
        <v>#DIV/0!</v>
      </c>
      <c r="N543" s="28">
        <f>COUNTIF($J$5:M$130,$A543)</f>
        <v>0</v>
      </c>
      <c r="O543" s="28">
        <f>COUNTIF($J$131:K$256,$A543)</f>
        <v>0</v>
      </c>
      <c r="P543" s="28">
        <f>COUNTIF($J$257:K$382,$A543)</f>
        <v>0</v>
      </c>
      <c r="Q543" s="28">
        <f>COUNTIF($J$384:M$562,$A543)</f>
        <v>0</v>
      </c>
      <c r="U543" s="34">
        <f>'[1]Daily Report'!AC892</f>
        <v>0</v>
      </c>
    </row>
    <row r="544" spans="1:21" ht="18.75">
      <c r="A544" s="20" t="s">
        <v>571</v>
      </c>
      <c r="B544" s="32"/>
      <c r="C544" s="22"/>
      <c r="D544" s="22"/>
      <c r="E544" s="22"/>
      <c r="F544" s="23"/>
      <c r="G544" s="23"/>
      <c r="H544" s="31">
        <f t="shared" si="16"/>
        <v>0</v>
      </c>
      <c r="I544" s="33" t="e">
        <f>'[1]Daily Report'!L893</f>
        <v>#N/A</v>
      </c>
      <c r="J544" s="33">
        <f>'[1]Daily Report'!D893</f>
        <v>0</v>
      </c>
      <c r="K544" s="33" t="e">
        <f>'[1]Daily Report'!J893</f>
        <v>#N/A</v>
      </c>
      <c r="L544" s="23"/>
      <c r="M544" s="27" t="e">
        <f t="shared" si="17"/>
        <v>#DIV/0!</v>
      </c>
      <c r="N544" s="28">
        <f>COUNTIF($J$5:M$130,$A544)</f>
        <v>0</v>
      </c>
      <c r="O544" s="28">
        <f>COUNTIF($J$131:K$256,$A544)</f>
        <v>0</v>
      </c>
      <c r="P544" s="28">
        <f>COUNTIF($J$257:K$382,$A544)</f>
        <v>0</v>
      </c>
      <c r="Q544" s="28">
        <f>COUNTIF($J$384:M$562,$A544)</f>
        <v>0</v>
      </c>
      <c r="U544" s="34">
        <f>'[1]Daily Report'!AC893</f>
        <v>0</v>
      </c>
    </row>
    <row r="545" spans="1:21" ht="18.75">
      <c r="A545" s="20" t="s">
        <v>572</v>
      </c>
      <c r="B545" s="32"/>
      <c r="C545" s="22"/>
      <c r="D545" s="22"/>
      <c r="E545" s="22"/>
      <c r="F545" s="23"/>
      <c r="G545" s="23"/>
      <c r="H545" s="31">
        <f t="shared" si="16"/>
        <v>0</v>
      </c>
      <c r="I545" s="33" t="e">
        <f>'[1]Daily Report'!L906</f>
        <v>#N/A</v>
      </c>
      <c r="J545" s="33">
        <f>'[1]Daily Report'!D906</f>
        <v>0</v>
      </c>
      <c r="K545" s="33" t="e">
        <f>'[1]Daily Report'!J906</f>
        <v>#N/A</v>
      </c>
      <c r="L545" s="23"/>
      <c r="M545" s="27" t="e">
        <f t="shared" si="17"/>
        <v>#DIV/0!</v>
      </c>
      <c r="N545" s="28">
        <f>COUNTIF($J$5:M$130,$A545)</f>
        <v>0</v>
      </c>
      <c r="O545" s="28">
        <f>COUNTIF($J$131:K$256,$A545)</f>
        <v>0</v>
      </c>
      <c r="P545" s="28">
        <f>COUNTIF($J$257:K$382,$A545)</f>
        <v>0</v>
      </c>
      <c r="Q545" s="28">
        <f>COUNTIF($J$384:M$562,$A545)</f>
        <v>0</v>
      </c>
      <c r="U545" s="34">
        <f>'[1]Daily Report'!AC906</f>
        <v>0</v>
      </c>
    </row>
    <row r="546" spans="1:21" ht="18.75">
      <c r="A546" s="20" t="s">
        <v>573</v>
      </c>
      <c r="B546" s="32"/>
      <c r="C546" s="22"/>
      <c r="D546" s="22"/>
      <c r="E546" s="22"/>
      <c r="F546" s="23"/>
      <c r="G546" s="23"/>
      <c r="H546" s="31">
        <f t="shared" si="16"/>
        <v>0</v>
      </c>
      <c r="I546" s="33" t="e">
        <f>'[1]Daily Report'!L907</f>
        <v>#N/A</v>
      </c>
      <c r="J546" s="33">
        <f>'[1]Daily Report'!D907</f>
        <v>0</v>
      </c>
      <c r="K546" s="33" t="e">
        <f>'[1]Daily Report'!J907</f>
        <v>#N/A</v>
      </c>
      <c r="L546" s="23"/>
      <c r="M546" s="27" t="e">
        <f t="shared" si="17"/>
        <v>#DIV/0!</v>
      </c>
      <c r="N546" s="28">
        <f>COUNTIF($J$5:M$130,$A546)</f>
        <v>0</v>
      </c>
      <c r="O546" s="28">
        <f>COUNTIF($J$131:K$256,$A546)</f>
        <v>0</v>
      </c>
      <c r="P546" s="28">
        <f>COUNTIF($J$257:K$382,$A546)</f>
        <v>0</v>
      </c>
      <c r="Q546" s="28">
        <f>COUNTIF($J$384:M$562,$A546)</f>
        <v>0</v>
      </c>
      <c r="U546" s="34">
        <f>'[1]Daily Report'!AC907</f>
        <v>0</v>
      </c>
    </row>
    <row r="547" spans="1:21" ht="18.75">
      <c r="A547" s="20" t="s">
        <v>574</v>
      </c>
      <c r="B547" s="32"/>
      <c r="C547" s="22"/>
      <c r="D547" s="22"/>
      <c r="E547" s="22"/>
      <c r="F547" s="23"/>
      <c r="G547" s="23"/>
      <c r="H547" s="31">
        <f t="shared" si="16"/>
        <v>0</v>
      </c>
      <c r="I547" s="33" t="e">
        <f>'[1]Daily Report'!L908</f>
        <v>#N/A</v>
      </c>
      <c r="J547" s="33">
        <f>'[1]Daily Report'!D908</f>
        <v>0</v>
      </c>
      <c r="K547" s="33" t="e">
        <f>'[1]Daily Report'!J908</f>
        <v>#N/A</v>
      </c>
      <c r="L547" s="23"/>
      <c r="M547" s="27" t="e">
        <f t="shared" si="17"/>
        <v>#DIV/0!</v>
      </c>
      <c r="N547" s="28">
        <f>COUNTIF($J$5:M$130,$A547)</f>
        <v>0</v>
      </c>
      <c r="O547" s="28">
        <f>COUNTIF($J$131:K$256,$A547)</f>
        <v>0</v>
      </c>
      <c r="P547" s="28">
        <f>COUNTIF($J$257:K$382,$A547)</f>
        <v>0</v>
      </c>
      <c r="Q547" s="28">
        <f>COUNTIF($J$384:M$562,$A547)</f>
        <v>0</v>
      </c>
      <c r="U547" s="34">
        <f>'[1]Daily Report'!AC908</f>
        <v>0</v>
      </c>
    </row>
    <row r="548" spans="1:21" ht="18.75">
      <c r="A548" s="20" t="s">
        <v>575</v>
      </c>
      <c r="B548" s="32"/>
      <c r="C548" s="22"/>
      <c r="D548" s="22"/>
      <c r="E548" s="22"/>
      <c r="F548" s="23"/>
      <c r="G548" s="23"/>
      <c r="H548" s="31">
        <f t="shared" si="16"/>
        <v>0</v>
      </c>
      <c r="I548" s="33" t="e">
        <f>'[1]Daily Report'!L909</f>
        <v>#N/A</v>
      </c>
      <c r="J548" s="33">
        <f>'[1]Daily Report'!D909</f>
        <v>0</v>
      </c>
      <c r="K548" s="33" t="e">
        <f>'[1]Daily Report'!J909</f>
        <v>#N/A</v>
      </c>
      <c r="L548" s="23"/>
      <c r="M548" s="27" t="e">
        <f t="shared" si="17"/>
        <v>#DIV/0!</v>
      </c>
      <c r="N548" s="28">
        <f>COUNTIF($J$5:M$130,$A548)</f>
        <v>0</v>
      </c>
      <c r="O548" s="28">
        <f>COUNTIF($J$131:K$256,$A548)</f>
        <v>0</v>
      </c>
      <c r="P548" s="28">
        <f>COUNTIF($J$257:K$382,$A548)</f>
        <v>0</v>
      </c>
      <c r="Q548" s="28">
        <f>COUNTIF($J$384:M$562,$A548)</f>
        <v>0</v>
      </c>
      <c r="U548" s="34">
        <f>'[1]Daily Report'!AC909</f>
        <v>0</v>
      </c>
    </row>
    <row r="549" spans="1:21" ht="18.75">
      <c r="A549" s="20" t="s">
        <v>576</v>
      </c>
      <c r="B549" s="32"/>
      <c r="C549" s="22"/>
      <c r="D549" s="22"/>
      <c r="E549" s="22"/>
      <c r="F549" s="23"/>
      <c r="G549" s="23"/>
      <c r="H549" s="31">
        <f t="shared" si="16"/>
        <v>0</v>
      </c>
      <c r="I549" s="33" t="e">
        <f>'[1]Daily Report'!L910</f>
        <v>#N/A</v>
      </c>
      <c r="J549" s="33">
        <f>'[1]Daily Report'!D910</f>
        <v>0</v>
      </c>
      <c r="K549" s="33" t="e">
        <f>'[1]Daily Report'!J910</f>
        <v>#N/A</v>
      </c>
      <c r="L549" s="23"/>
      <c r="M549" s="27" t="e">
        <f t="shared" si="17"/>
        <v>#DIV/0!</v>
      </c>
      <c r="N549" s="28">
        <f>COUNTIF($J$5:M$130,$A549)</f>
        <v>0</v>
      </c>
      <c r="O549" s="28">
        <f>COUNTIF($J$131:K$256,$A549)</f>
        <v>0</v>
      </c>
      <c r="P549" s="28">
        <f>COUNTIF($J$257:K$382,$A549)</f>
        <v>0</v>
      </c>
      <c r="Q549" s="28">
        <f>COUNTIF($J$384:M$562,$A549)</f>
        <v>0</v>
      </c>
      <c r="U549" s="34">
        <f>'[1]Daily Report'!AC910</f>
        <v>0</v>
      </c>
    </row>
    <row r="550" spans="1:21" ht="18.75">
      <c r="A550" s="20" t="s">
        <v>577</v>
      </c>
      <c r="B550" s="32"/>
      <c r="C550" s="22"/>
      <c r="D550" s="22"/>
      <c r="E550" s="22"/>
      <c r="F550" s="23"/>
      <c r="G550" s="23"/>
      <c r="H550" s="31">
        <f t="shared" si="16"/>
        <v>0</v>
      </c>
      <c r="I550" s="33" t="e">
        <f>'[1]Daily Report'!L911</f>
        <v>#N/A</v>
      </c>
      <c r="J550" s="33">
        <f>'[1]Daily Report'!D911</f>
        <v>0</v>
      </c>
      <c r="K550" s="33" t="e">
        <f>'[1]Daily Report'!J911</f>
        <v>#N/A</v>
      </c>
      <c r="L550" s="23"/>
      <c r="M550" s="27" t="e">
        <f t="shared" si="17"/>
        <v>#DIV/0!</v>
      </c>
      <c r="N550" s="28">
        <f>COUNTIF($J$5:M$130,$A550)</f>
        <v>0</v>
      </c>
      <c r="O550" s="28">
        <f>COUNTIF($J$131:K$256,$A550)</f>
        <v>0</v>
      </c>
      <c r="P550" s="28">
        <f>COUNTIF($J$257:K$382,$A550)</f>
        <v>0</v>
      </c>
      <c r="Q550" s="28">
        <f>COUNTIF($J$384:M$562,$A550)</f>
        <v>0</v>
      </c>
      <c r="U550" s="34">
        <f>'[1]Daily Report'!AC911</f>
        <v>0</v>
      </c>
    </row>
    <row r="551" spans="1:21" ht="18.75">
      <c r="A551" s="20" t="s">
        <v>578</v>
      </c>
      <c r="B551" s="32"/>
      <c r="C551" s="22"/>
      <c r="D551" s="22"/>
      <c r="E551" s="22"/>
      <c r="F551" s="23"/>
      <c r="G551" s="23"/>
      <c r="H551" s="31">
        <f t="shared" si="16"/>
        <v>0</v>
      </c>
      <c r="I551" s="33" t="e">
        <f>'[1]Daily Report'!L912</f>
        <v>#N/A</v>
      </c>
      <c r="J551" s="33">
        <f>'[1]Daily Report'!D912</f>
        <v>0</v>
      </c>
      <c r="K551" s="33" t="e">
        <f>'[1]Daily Report'!J912</f>
        <v>#N/A</v>
      </c>
      <c r="L551" s="23"/>
      <c r="M551" s="27" t="e">
        <f t="shared" si="17"/>
        <v>#DIV/0!</v>
      </c>
      <c r="N551" s="28">
        <f>COUNTIF($J$5:M$130,$A551)</f>
        <v>0</v>
      </c>
      <c r="O551" s="28">
        <f>COUNTIF($J$131:K$256,$A551)</f>
        <v>0</v>
      </c>
      <c r="P551" s="28">
        <f>COUNTIF($J$257:K$382,$A551)</f>
        <v>0</v>
      </c>
      <c r="Q551" s="28">
        <f>COUNTIF($J$384:M$562,$A551)</f>
        <v>0</v>
      </c>
      <c r="U551" s="34">
        <f>'[1]Daily Report'!AC912</f>
        <v>0</v>
      </c>
    </row>
    <row r="552" spans="1:21" ht="18.75">
      <c r="A552" s="20" t="s">
        <v>579</v>
      </c>
      <c r="B552" s="32"/>
      <c r="C552" s="22"/>
      <c r="D552" s="22"/>
      <c r="E552" s="22"/>
      <c r="F552" s="23"/>
      <c r="G552" s="23"/>
      <c r="H552" s="31">
        <f t="shared" si="16"/>
        <v>0</v>
      </c>
      <c r="I552" s="33" t="e">
        <f>'[1]Daily Report'!L913</f>
        <v>#N/A</v>
      </c>
      <c r="J552" s="33">
        <f>'[1]Daily Report'!D913</f>
        <v>0</v>
      </c>
      <c r="K552" s="33" t="e">
        <f>'[1]Daily Report'!J913</f>
        <v>#N/A</v>
      </c>
      <c r="L552" s="23"/>
      <c r="M552" s="27" t="e">
        <f t="shared" si="17"/>
        <v>#DIV/0!</v>
      </c>
      <c r="N552" s="28">
        <f>COUNTIF($J$5:M$130,$A552)</f>
        <v>0</v>
      </c>
      <c r="O552" s="28">
        <f>COUNTIF($J$131:K$256,$A552)</f>
        <v>0</v>
      </c>
      <c r="P552" s="28">
        <f>COUNTIF($J$257:K$382,$A552)</f>
        <v>0</v>
      </c>
      <c r="Q552" s="28">
        <f>COUNTIF($J$384:M$562,$A552)</f>
        <v>0</v>
      </c>
      <c r="U552" s="34">
        <f>'[1]Daily Report'!AC913</f>
        <v>0</v>
      </c>
    </row>
    <row r="553" spans="1:21" ht="18.75">
      <c r="A553" s="20" t="s">
        <v>580</v>
      </c>
      <c r="B553" s="32"/>
      <c r="C553" s="22"/>
      <c r="D553" s="22"/>
      <c r="E553" s="22"/>
      <c r="F553" s="23"/>
      <c r="G553" s="23"/>
      <c r="H553" s="31">
        <f t="shared" si="16"/>
        <v>0</v>
      </c>
      <c r="I553" s="33" t="e">
        <f>'[1]Daily Report'!L914</f>
        <v>#N/A</v>
      </c>
      <c r="J553" s="33">
        <f>'[1]Daily Report'!D914</f>
        <v>0</v>
      </c>
      <c r="K553" s="33" t="e">
        <f>'[1]Daily Report'!J914</f>
        <v>#N/A</v>
      </c>
      <c r="L553" s="23"/>
      <c r="M553" s="27" t="e">
        <f t="shared" si="17"/>
        <v>#DIV/0!</v>
      </c>
      <c r="N553" s="28">
        <f>COUNTIF($J$5:M$130,$A553)</f>
        <v>0</v>
      </c>
      <c r="O553" s="28">
        <f>COUNTIF($J$131:K$256,$A553)</f>
        <v>0</v>
      </c>
      <c r="P553" s="28">
        <f>COUNTIF($J$257:K$382,$A553)</f>
        <v>0</v>
      </c>
      <c r="Q553" s="28">
        <f>COUNTIF($J$384:M$562,$A553)</f>
        <v>0</v>
      </c>
      <c r="U553" s="34">
        <f>'[1]Daily Report'!AC914</f>
        <v>0</v>
      </c>
    </row>
    <row r="554" spans="1:21" ht="18.75">
      <c r="A554" s="20" t="s">
        <v>581</v>
      </c>
      <c r="B554" s="32"/>
      <c r="C554" s="22"/>
      <c r="D554" s="22"/>
      <c r="E554" s="22"/>
      <c r="F554" s="23"/>
      <c r="G554" s="23"/>
      <c r="H554" s="31">
        <f t="shared" si="16"/>
        <v>0</v>
      </c>
      <c r="I554" s="33" t="e">
        <f>'[1]Daily Report'!L915</f>
        <v>#N/A</v>
      </c>
      <c r="J554" s="33">
        <f>'[1]Daily Report'!D915</f>
        <v>0</v>
      </c>
      <c r="K554" s="33" t="e">
        <f>'[1]Daily Report'!J915</f>
        <v>#N/A</v>
      </c>
      <c r="L554" s="23"/>
      <c r="M554" s="27" t="e">
        <f t="shared" si="17"/>
        <v>#DIV/0!</v>
      </c>
      <c r="N554" s="28">
        <f>COUNTIF($J$5:M$130,$A554)</f>
        <v>0</v>
      </c>
      <c r="O554" s="28">
        <f>COUNTIF($J$131:K$256,$A554)</f>
        <v>0</v>
      </c>
      <c r="P554" s="28">
        <f>COUNTIF($J$257:K$382,$A554)</f>
        <v>0</v>
      </c>
      <c r="Q554" s="28">
        <f>COUNTIF($J$384:M$562,$A554)</f>
        <v>0</v>
      </c>
      <c r="U554" s="34">
        <f>'[1]Daily Report'!AC915</f>
        <v>0</v>
      </c>
    </row>
    <row r="555" spans="1:21" ht="18.75">
      <c r="A555" s="20" t="s">
        <v>582</v>
      </c>
      <c r="B555" s="32"/>
      <c r="C555" s="22"/>
      <c r="D555" s="22"/>
      <c r="E555" s="22"/>
      <c r="F555" s="23"/>
      <c r="G555" s="23"/>
      <c r="H555" s="31">
        <f t="shared" si="16"/>
        <v>0</v>
      </c>
      <c r="I555" s="33" t="e">
        <f>'[1]Daily Report'!L916</f>
        <v>#N/A</v>
      </c>
      <c r="J555" s="33">
        <f>'[1]Daily Report'!D916</f>
        <v>0</v>
      </c>
      <c r="K555" s="33" t="e">
        <f>'[1]Daily Report'!J916</f>
        <v>#N/A</v>
      </c>
      <c r="L555" s="23"/>
      <c r="M555" s="27" t="e">
        <f t="shared" si="17"/>
        <v>#DIV/0!</v>
      </c>
      <c r="N555" s="28">
        <f>COUNTIF($J$5:M$130,$A555)</f>
        <v>0</v>
      </c>
      <c r="O555" s="28">
        <f>COUNTIF($J$131:K$256,$A555)</f>
        <v>0</v>
      </c>
      <c r="P555" s="28">
        <f>COUNTIF($J$257:K$382,$A555)</f>
        <v>0</v>
      </c>
      <c r="Q555" s="28">
        <f>COUNTIF($J$384:M$562,$A555)</f>
        <v>0</v>
      </c>
      <c r="U555" s="34">
        <f>'[1]Daily Report'!AC916</f>
        <v>0</v>
      </c>
    </row>
    <row r="556" spans="1:21" ht="18.75">
      <c r="A556" s="20" t="s">
        <v>583</v>
      </c>
      <c r="B556" s="32"/>
      <c r="C556" s="22"/>
      <c r="D556" s="22"/>
      <c r="E556" s="22"/>
      <c r="F556" s="23"/>
      <c r="G556" s="23"/>
      <c r="H556" s="31">
        <f t="shared" si="16"/>
        <v>0</v>
      </c>
      <c r="I556" s="33" t="e">
        <f>'[1]Daily Report'!L917</f>
        <v>#N/A</v>
      </c>
      <c r="J556" s="33">
        <f>'[1]Daily Report'!D917</f>
        <v>0</v>
      </c>
      <c r="K556" s="33" t="e">
        <f>'[1]Daily Report'!J917</f>
        <v>#N/A</v>
      </c>
      <c r="L556" s="23"/>
      <c r="M556" s="27" t="e">
        <f t="shared" si="17"/>
        <v>#DIV/0!</v>
      </c>
      <c r="N556" s="28">
        <f>COUNTIF($J$5:M$130,$A556)</f>
        <v>0</v>
      </c>
      <c r="O556" s="28">
        <f>COUNTIF($J$131:K$256,$A556)</f>
        <v>0</v>
      </c>
      <c r="P556" s="28">
        <f>COUNTIF($J$257:K$382,$A556)</f>
        <v>0</v>
      </c>
      <c r="Q556" s="28">
        <f>COUNTIF($J$384:M$562,$A556)</f>
        <v>0</v>
      </c>
      <c r="U556" s="34">
        <f>'[1]Daily Report'!AC917</f>
        <v>0</v>
      </c>
    </row>
    <row r="557" spans="1:21" ht="18.75">
      <c r="A557" s="20" t="s">
        <v>584</v>
      </c>
      <c r="B557" s="32"/>
      <c r="C557" s="22"/>
      <c r="D557" s="22"/>
      <c r="E557" s="22"/>
      <c r="F557" s="23"/>
      <c r="G557" s="23"/>
      <c r="H557" s="31">
        <f t="shared" si="16"/>
        <v>0</v>
      </c>
      <c r="I557" s="33" t="e">
        <f>'[1]Daily Report'!L918</f>
        <v>#N/A</v>
      </c>
      <c r="J557" s="33">
        <f>'[1]Daily Report'!D918</f>
        <v>0</v>
      </c>
      <c r="K557" s="33" t="e">
        <f>'[1]Daily Report'!J918</f>
        <v>#N/A</v>
      </c>
      <c r="L557" s="23"/>
      <c r="M557" s="27" t="e">
        <f t="shared" si="17"/>
        <v>#DIV/0!</v>
      </c>
      <c r="N557" s="28">
        <f>COUNTIF($J$5:M$130,$A557)</f>
        <v>0</v>
      </c>
      <c r="O557" s="28">
        <f>COUNTIF($J$131:K$256,$A557)</f>
        <v>0</v>
      </c>
      <c r="P557" s="28">
        <f>COUNTIF($J$257:K$382,$A557)</f>
        <v>0</v>
      </c>
      <c r="Q557" s="28">
        <f>COUNTIF($J$384:M$562,$A557)</f>
        <v>0</v>
      </c>
      <c r="U557" s="34">
        <f>'[1]Daily Report'!AC918</f>
        <v>0</v>
      </c>
    </row>
    <row r="558" spans="1:21" ht="18.75">
      <c r="A558" s="20" t="s">
        <v>585</v>
      </c>
      <c r="B558" s="32"/>
      <c r="C558" s="22"/>
      <c r="D558" s="22"/>
      <c r="E558" s="22"/>
      <c r="F558" s="23"/>
      <c r="G558" s="23"/>
      <c r="H558" s="31">
        <f t="shared" si="16"/>
        <v>0</v>
      </c>
      <c r="I558" s="33" t="e">
        <f>'[1]Daily Report'!L919</f>
        <v>#N/A</v>
      </c>
      <c r="J558" s="33">
        <f>'[1]Daily Report'!D919</f>
        <v>0</v>
      </c>
      <c r="K558" s="33" t="e">
        <f>'[1]Daily Report'!J919</f>
        <v>#N/A</v>
      </c>
      <c r="L558" s="23"/>
      <c r="M558" s="27" t="e">
        <f t="shared" si="17"/>
        <v>#DIV/0!</v>
      </c>
      <c r="N558" s="28">
        <f>COUNTIF($J$5:M$130,$A558)</f>
        <v>0</v>
      </c>
      <c r="O558" s="28">
        <f>COUNTIF($J$131:K$256,$A558)</f>
        <v>0</v>
      </c>
      <c r="P558" s="28">
        <f>COUNTIF($J$257:K$382,$A558)</f>
        <v>0</v>
      </c>
      <c r="Q558" s="28">
        <f>COUNTIF($J$384:M$562,$A558)</f>
        <v>0</v>
      </c>
      <c r="U558" s="34">
        <f>'[1]Daily Report'!AC919</f>
        <v>0</v>
      </c>
    </row>
    <row r="559" spans="1:21" ht="18.75">
      <c r="A559" s="20" t="s">
        <v>586</v>
      </c>
      <c r="B559" s="32"/>
      <c r="C559" s="22"/>
      <c r="D559" s="22"/>
      <c r="E559" s="22"/>
      <c r="F559" s="23"/>
      <c r="G559" s="23"/>
      <c r="H559" s="31">
        <f t="shared" si="16"/>
        <v>0</v>
      </c>
      <c r="I559" s="33" t="e">
        <f>'[1]Daily Report'!L920</f>
        <v>#N/A</v>
      </c>
      <c r="J559" s="33">
        <f>'[1]Daily Report'!D920</f>
        <v>0</v>
      </c>
      <c r="K559" s="33" t="e">
        <f>'[1]Daily Report'!J920</f>
        <v>#N/A</v>
      </c>
      <c r="L559" s="23"/>
      <c r="M559" s="27" t="e">
        <f t="shared" si="17"/>
        <v>#DIV/0!</v>
      </c>
      <c r="N559" s="28">
        <f>COUNTIF($J$5:M$130,$A559)</f>
        <v>0</v>
      </c>
      <c r="O559" s="28">
        <f>COUNTIF($J$131:K$256,$A559)</f>
        <v>0</v>
      </c>
      <c r="P559" s="28">
        <f>COUNTIF($J$257:K$382,$A559)</f>
        <v>0</v>
      </c>
      <c r="Q559" s="28">
        <f>COUNTIF($J$384:M$562,$A559)</f>
        <v>0</v>
      </c>
      <c r="U559" s="34">
        <f>'[1]Daily Report'!AC920</f>
        <v>0</v>
      </c>
    </row>
    <row r="560" spans="1:21" ht="18.75">
      <c r="A560" s="20" t="s">
        <v>587</v>
      </c>
      <c r="B560" s="32"/>
      <c r="C560" s="22"/>
      <c r="D560" s="22"/>
      <c r="E560" s="22"/>
      <c r="F560" s="23"/>
      <c r="G560" s="23"/>
      <c r="H560" s="31">
        <f t="shared" si="16"/>
        <v>0</v>
      </c>
      <c r="I560" s="33" t="e">
        <f>'[1]Daily Report'!L921</f>
        <v>#N/A</v>
      </c>
      <c r="J560" s="33">
        <f>'[1]Daily Report'!D921</f>
        <v>0</v>
      </c>
      <c r="K560" s="33" t="e">
        <f>'[1]Daily Report'!J921</f>
        <v>#N/A</v>
      </c>
      <c r="L560" s="23"/>
      <c r="M560" s="27" t="e">
        <f t="shared" si="17"/>
        <v>#DIV/0!</v>
      </c>
      <c r="N560" s="28">
        <f>COUNTIF($J$5:M$130,$A560)</f>
        <v>0</v>
      </c>
      <c r="O560" s="28">
        <f>COUNTIF($J$131:K$256,$A560)</f>
        <v>0</v>
      </c>
      <c r="P560" s="28">
        <f>COUNTIF($J$257:K$382,$A560)</f>
        <v>0</v>
      </c>
      <c r="Q560" s="28">
        <f>COUNTIF($J$384:M$562,$A560)</f>
        <v>0</v>
      </c>
      <c r="U560" s="34">
        <f>'[1]Daily Report'!AC921</f>
        <v>0</v>
      </c>
    </row>
    <row r="561" spans="1:21" ht="18.75">
      <c r="A561" s="20" t="s">
        <v>588</v>
      </c>
      <c r="B561" s="32"/>
      <c r="C561" s="22"/>
      <c r="D561" s="22"/>
      <c r="E561" s="22"/>
      <c r="F561" s="23"/>
      <c r="G561" s="23"/>
      <c r="H561" s="31">
        <f t="shared" si="16"/>
        <v>0</v>
      </c>
      <c r="I561" s="33" t="e">
        <f>'[1]Daily Report'!L922</f>
        <v>#N/A</v>
      </c>
      <c r="J561" s="33">
        <f>'[1]Daily Report'!D922</f>
        <v>0</v>
      </c>
      <c r="K561" s="33" t="e">
        <f>'[1]Daily Report'!J922</f>
        <v>#N/A</v>
      </c>
      <c r="L561" s="23"/>
      <c r="M561" s="27" t="e">
        <f t="shared" si="17"/>
        <v>#DIV/0!</v>
      </c>
      <c r="N561" s="28">
        <f>COUNTIF($J$5:M$130,$A561)</f>
        <v>0</v>
      </c>
      <c r="O561" s="28">
        <f>COUNTIF($J$131:K$256,$A561)</f>
        <v>0</v>
      </c>
      <c r="P561" s="28">
        <f>COUNTIF($J$257:K$382,$A561)</f>
        <v>0</v>
      </c>
      <c r="Q561" s="28">
        <f>COUNTIF($J$384:M$562,$A561)</f>
        <v>0</v>
      </c>
      <c r="U561" s="34">
        <f>'[1]Daily Report'!AC922</f>
        <v>0</v>
      </c>
    </row>
    <row r="562" spans="1:21" ht="18.75">
      <c r="A562" s="20" t="s">
        <v>589</v>
      </c>
      <c r="B562" s="32"/>
      <c r="C562" s="22"/>
      <c r="D562" s="22"/>
      <c r="E562" s="22"/>
      <c r="F562" s="23"/>
      <c r="G562" s="23"/>
      <c r="H562" s="31">
        <f t="shared" si="16"/>
        <v>0</v>
      </c>
      <c r="I562" s="33" t="e">
        <f>'[1]Daily Report'!L923</f>
        <v>#N/A</v>
      </c>
      <c r="J562" s="33">
        <f>'[1]Daily Report'!D923</f>
        <v>0</v>
      </c>
      <c r="K562" s="33" t="e">
        <f>'[1]Daily Report'!J923</f>
        <v>#N/A</v>
      </c>
      <c r="L562" s="23"/>
      <c r="M562" s="27" t="e">
        <f t="shared" si="17"/>
        <v>#DIV/0!</v>
      </c>
      <c r="N562" s="28">
        <f>COUNTIF($J$5:M$130,$A562)</f>
        <v>0</v>
      </c>
      <c r="O562" s="28">
        <f>COUNTIF($J$131:K$256,$A562)</f>
        <v>0</v>
      </c>
      <c r="P562" s="28">
        <f>COUNTIF($J$257:K$382,$A562)</f>
        <v>0</v>
      </c>
      <c r="Q562" s="28">
        <f>COUNTIF($J$384:M$562,$A562)</f>
        <v>0</v>
      </c>
      <c r="U562" s="34">
        <f>'[1]Daily Report'!AC923</f>
        <v>0</v>
      </c>
    </row>
    <row r="563" spans="1:21" ht="19.5" thickBot="1">
      <c r="A563" s="35" t="s">
        <v>590</v>
      </c>
      <c r="B563" s="36"/>
      <c r="C563" s="37"/>
      <c r="D563" s="37"/>
      <c r="E563" s="37"/>
      <c r="F563" s="38"/>
      <c r="G563" s="38"/>
      <c r="H563" s="39">
        <f t="shared" si="16"/>
        <v>0</v>
      </c>
      <c r="I563" s="40"/>
      <c r="J563" s="40"/>
      <c r="K563" s="40"/>
      <c r="L563" s="41"/>
      <c r="M563" s="27" t="e">
        <f t="shared" si="17"/>
        <v>#DIV/0!</v>
      </c>
      <c r="N563" s="42">
        <f>COUNTIF($J$5:M$130,$A563)</f>
        <v>0</v>
      </c>
      <c r="O563" s="42">
        <f>COUNTIF($J$131:K$256,$A563)</f>
        <v>0</v>
      </c>
      <c r="P563" s="42">
        <f>COUNTIF($J$257:K$382,$A563)</f>
        <v>0</v>
      </c>
      <c r="Q563" s="42">
        <f>COUNTIF($J$384:M$562,$A563)</f>
        <v>0</v>
      </c>
      <c r="U563" s="43"/>
    </row>
    <row r="564" spans="1:21" ht="15.75" thickTop="1">
      <c r="M564" s="47"/>
    </row>
  </sheetData>
  <sheetProtection selectLockedCells="1" sort="0" autoFilter="0" pivotTables="0" selectUnlockedCells="1"/>
  <protectedRanges>
    <protectedRange sqref="G5:G105 F106:G563" name="Range1"/>
    <protectedRange sqref="F5:F105" name="Range1_3"/>
    <protectedRange sqref="D5:D106" name="Range1_3_6"/>
  </protectedRanges>
  <autoFilter ref="A4:Q563"/>
  <mergeCells count="14">
    <mergeCell ref="F3:F4"/>
    <mergeCell ref="G3:G4"/>
    <mergeCell ref="H3:H4"/>
    <mergeCell ref="J3:K4"/>
    <mergeCell ref="A1:E2"/>
    <mergeCell ref="F1:S1"/>
    <mergeCell ref="G2:H2"/>
    <mergeCell ref="L2:L4"/>
    <mergeCell ref="M2:M3"/>
    <mergeCell ref="A3:A4"/>
    <mergeCell ref="B3:B4"/>
    <mergeCell ref="C3:C4"/>
    <mergeCell ref="D3:D4"/>
    <mergeCell ref="E3:E4"/>
  </mergeCells>
  <conditionalFormatting sqref="N5:Q563">
    <cfRule type="cellIs" dxfId="0" priority="1" stopIfTrue="1" operator="equal">
      <formula>0</formula>
    </cfRule>
  </conditionalFormatting>
  <pageMargins left="0.7" right="0.7" top="0.75" bottom="0.75" header="0.3" footer="0.3"/>
  <pageSetup paperSize="9" scale="62" orientation="portrait" r:id="rId1"/>
  <rowBreaks count="3" manualBreakCount="3">
    <brk id="55" max="16383" man="1"/>
    <brk id="108" max="16383" man="1"/>
    <brk id="507" max="19" man="1"/>
  </rowBreaks>
  <colBreaks count="1" manualBreakCount="1">
    <brk id="8" max="56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'Sheet1 (2)'!$B$6:$B$35</xm:f>
          </x14:formula1>
          <xm:sqref>C5:C563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2"/>
  <sheetViews>
    <sheetView tabSelected="1" topLeftCell="A31" zoomScale="90" zoomScaleNormal="90" workbookViewId="0">
      <selection activeCell="E43" sqref="E43"/>
    </sheetView>
  </sheetViews>
  <sheetFormatPr defaultRowHeight="15"/>
  <cols>
    <col min="1" max="1" width="5.140625" style="48" customWidth="1"/>
    <col min="2" max="2" width="24.85546875" style="48" customWidth="1"/>
    <col min="3" max="4" width="7.85546875" style="48" customWidth="1"/>
    <col min="5" max="5" width="24" style="48" customWidth="1"/>
    <col min="6" max="6" width="9.140625" style="49" customWidth="1"/>
    <col min="7" max="7" width="7.85546875" style="48" customWidth="1"/>
    <col min="8" max="8" width="2.85546875" style="48" customWidth="1"/>
    <col min="9" max="9" width="1.7109375" style="48" customWidth="1"/>
    <col min="10" max="10" width="3.7109375" style="48" customWidth="1"/>
    <col min="11" max="11" width="21.140625" style="48" customWidth="1"/>
    <col min="12" max="12" width="11.7109375" style="48" customWidth="1"/>
    <col min="13" max="13" width="11.5703125" style="48" customWidth="1"/>
    <col min="14" max="14" width="8" style="48" customWidth="1"/>
    <col min="15" max="15" width="10.42578125" style="48" customWidth="1"/>
    <col min="16" max="16" width="10.5703125" style="48" customWidth="1"/>
    <col min="17" max="18" width="9.7109375" style="48" customWidth="1"/>
    <col min="19" max="16384" width="9.140625" style="48"/>
  </cols>
  <sheetData>
    <row r="1" spans="2:20" ht="15.75" thickBot="1"/>
    <row r="2" spans="2:20" ht="16.5" thickTop="1" thickBot="1">
      <c r="B2" s="50" t="s">
        <v>591</v>
      </c>
      <c r="C2" s="110">
        <f>'[1]Daily Report'!F2</f>
        <v>10</v>
      </c>
      <c r="D2" s="110"/>
      <c r="E2" s="50" t="s">
        <v>592</v>
      </c>
      <c r="F2" s="51">
        <f>'[1]Daily Report'!I2</f>
        <v>31</v>
      </c>
      <c r="J2" s="110" t="s">
        <v>593</v>
      </c>
      <c r="K2" s="110"/>
      <c r="L2" s="110" t="str">
        <f>'[1]Daily Report'!F3</f>
        <v>amr mostafa</v>
      </c>
      <c r="M2" s="110"/>
      <c r="N2" s="110" t="s">
        <v>594</v>
      </c>
      <c r="O2" s="110"/>
      <c r="P2" s="110" t="str">
        <f>'[1]Daily Report'!O3</f>
        <v>wael</v>
      </c>
      <c r="Q2" s="110"/>
      <c r="R2" s="52"/>
      <c r="S2" s="52"/>
    </row>
    <row r="3" spans="2:20" ht="16.5" thickTop="1" thickBot="1">
      <c r="J3" s="113" t="s">
        <v>595</v>
      </c>
      <c r="K3" s="115"/>
      <c r="L3" s="110" t="str">
        <f>'[1]Daily Report'!Y3</f>
        <v>assiut</v>
      </c>
      <c r="M3" s="110"/>
      <c r="N3" s="110" t="s">
        <v>596</v>
      </c>
      <c r="O3" s="110"/>
      <c r="P3" s="110">
        <f>'[1]Daily Report'!O2</f>
        <v>2</v>
      </c>
      <c r="Q3" s="110"/>
    </row>
    <row r="4" spans="2:20" ht="27" customHeight="1" thickTop="1">
      <c r="C4" s="111" t="s">
        <v>597</v>
      </c>
      <c r="D4" s="111"/>
      <c r="E4" s="111"/>
      <c r="F4" s="53"/>
      <c r="G4" s="54"/>
      <c r="H4" s="54"/>
      <c r="I4" s="54"/>
      <c r="J4" s="54"/>
      <c r="K4" s="54"/>
      <c r="L4" s="112" t="s">
        <v>597</v>
      </c>
      <c r="M4" s="112"/>
      <c r="N4" s="112"/>
      <c r="O4" s="112"/>
      <c r="P4" s="112"/>
    </row>
    <row r="5" spans="2:20" ht="24.75" customHeight="1">
      <c r="B5" s="55" t="s">
        <v>598</v>
      </c>
      <c r="C5" s="55" t="s">
        <v>599</v>
      </c>
      <c r="D5" s="55" t="s">
        <v>600</v>
      </c>
      <c r="E5" s="55" t="s">
        <v>601</v>
      </c>
      <c r="F5" s="56" t="s">
        <v>602</v>
      </c>
      <c r="G5" s="55" t="s">
        <v>603</v>
      </c>
      <c r="H5" s="57"/>
      <c r="I5" s="57"/>
    </row>
    <row r="6" spans="2:20" ht="21.75" customHeight="1" thickBot="1">
      <c r="B6" s="58" t="s">
        <v>604</v>
      </c>
      <c r="C6" s="59">
        <f>COUNTIF(Coverag!C5:C204,B6)</f>
        <v>0</v>
      </c>
      <c r="D6" s="60">
        <f>COUNTIFS(Coverag!$C$5:$C$563,B6,Coverag!$H$5:$H$563,"&gt;=1")</f>
        <v>0</v>
      </c>
      <c r="E6" s="61" t="e">
        <f>D6/C6</f>
        <v>#DIV/0!</v>
      </c>
      <c r="F6" s="62">
        <f>COUNTIF(Coverag!$K$5:$K$562,B6)</f>
        <v>0</v>
      </c>
      <c r="G6" s="63">
        <f>F6/F36</f>
        <v>0</v>
      </c>
      <c r="H6" s="64"/>
      <c r="I6" s="64"/>
    </row>
    <row r="7" spans="2:20" ht="17.25" thickTop="1" thickBot="1">
      <c r="B7" s="58" t="s">
        <v>28</v>
      </c>
      <c r="C7" s="60">
        <f>COUNTIF(Coverag!C5:C204,B7)</f>
        <v>2</v>
      </c>
      <c r="D7" s="60">
        <f>COUNTIFS(Coverag!$C$5:$C$563,B7,Coverag!$H$5:$H$563,"&gt;=1")</f>
        <v>2</v>
      </c>
      <c r="E7" s="61">
        <f t="shared" ref="E7:E35" si="0">D7/C7</f>
        <v>1</v>
      </c>
      <c r="F7" s="62">
        <f>COUNTIF(Coverag!$K$5:$K$562,B7)</f>
        <v>2</v>
      </c>
      <c r="G7" s="63">
        <f>F7/F36</f>
        <v>1</v>
      </c>
      <c r="H7" s="64"/>
      <c r="I7" s="64"/>
      <c r="K7" s="65"/>
      <c r="L7" s="65"/>
      <c r="N7" s="66"/>
      <c r="O7" s="113" t="s">
        <v>605</v>
      </c>
      <c r="P7" s="114"/>
      <c r="Q7" s="114"/>
      <c r="R7" s="114"/>
      <c r="S7" s="115"/>
    </row>
    <row r="8" spans="2:20" ht="17.25" thickTop="1" thickBot="1">
      <c r="B8" s="58" t="s">
        <v>606</v>
      </c>
      <c r="C8" s="60">
        <f>COUNTIF(Coverag!C5:C204,B8)</f>
        <v>0</v>
      </c>
      <c r="D8" s="60">
        <f>COUNTIFS(Coverag!$C$5:$C$563,B8,Coverag!$H$5:$H$563,"&gt;=1")</f>
        <v>0</v>
      </c>
      <c r="E8" s="61" t="e">
        <f t="shared" si="0"/>
        <v>#DIV/0!</v>
      </c>
      <c r="F8" s="62">
        <f>COUNTIF(Coverag!$K$5:$K$562,B8)</f>
        <v>0</v>
      </c>
      <c r="G8" s="63">
        <f>F8/F36</f>
        <v>0</v>
      </c>
      <c r="H8" s="64"/>
      <c r="I8" s="64"/>
      <c r="K8" s="108" t="s">
        <v>607</v>
      </c>
      <c r="L8" s="108"/>
      <c r="M8" s="67">
        <f>COUNTIF('[1]Daily Report'!V4:V904,K8)</f>
        <v>0</v>
      </c>
      <c r="O8" s="67"/>
      <c r="P8" s="67" t="s">
        <v>608</v>
      </c>
      <c r="Q8" s="67" t="s">
        <v>609</v>
      </c>
      <c r="R8" s="67" t="s">
        <v>610</v>
      </c>
      <c r="S8" s="67" t="s">
        <v>611</v>
      </c>
      <c r="T8" s="67" t="s">
        <v>612</v>
      </c>
    </row>
    <row r="9" spans="2:20" ht="17.25" thickTop="1" thickBot="1">
      <c r="B9" s="58" t="s">
        <v>613</v>
      </c>
      <c r="C9" s="60">
        <f>COUNTIF(Coverag!C5:C204,B9)</f>
        <v>0</v>
      </c>
      <c r="D9" s="60">
        <f>COUNTIFS(Coverag!$C$5:$C$563,B9,Coverag!$H$5:$H$563,"&gt;=1")</f>
        <v>0</v>
      </c>
      <c r="E9" s="61" t="e">
        <f t="shared" si="0"/>
        <v>#DIV/0!</v>
      </c>
      <c r="F9" s="62">
        <f>COUNTIF(Coverag!$K$5:$K$562,B9)</f>
        <v>0</v>
      </c>
      <c r="G9" s="63">
        <f>F9/F36</f>
        <v>0</v>
      </c>
      <c r="H9" s="64"/>
      <c r="I9" s="64"/>
      <c r="K9" s="108" t="s">
        <v>614</v>
      </c>
      <c r="L9" s="108"/>
      <c r="M9" s="67">
        <f>COUNTIF('[1]Daily Report'!V4:V904,K9)</f>
        <v>1</v>
      </c>
      <c r="O9" s="67" t="s">
        <v>29</v>
      </c>
      <c r="P9" s="67">
        <f>COUNTIF(Coverag!D5:D204,O9)</f>
        <v>1</v>
      </c>
      <c r="Q9" s="67">
        <f>COUNTIFS(Coverag!$D$5:$D$563,O9,Coverag!$H$5:$H$563,"&gt;=1")</f>
        <v>1</v>
      </c>
      <c r="R9" s="68">
        <f>Q9/P9</f>
        <v>1</v>
      </c>
      <c r="S9" s="67">
        <f>COUNTIF(Coverag!$I$5:$I$562,O9)</f>
        <v>1</v>
      </c>
      <c r="T9" s="68">
        <f>S9/S13</f>
        <v>0.25</v>
      </c>
    </row>
    <row r="10" spans="2:20" ht="17.25" thickTop="1" thickBot="1">
      <c r="B10" s="58" t="s">
        <v>615</v>
      </c>
      <c r="C10" s="60">
        <f>COUNTIF(Coverag!C5:C204,B10)</f>
        <v>0</v>
      </c>
      <c r="D10" s="60">
        <f>COUNTIFS(Coverag!$C$5:$C$563,B10,Coverag!$H$5:$H$563,"&gt;=1")</f>
        <v>0</v>
      </c>
      <c r="E10" s="61" t="e">
        <f t="shared" si="0"/>
        <v>#DIV/0!</v>
      </c>
      <c r="F10" s="62">
        <f>COUNTIF(Coverag!$K$5:$K$562,B10)</f>
        <v>0</v>
      </c>
      <c r="G10" s="63">
        <f>F10/F36</f>
        <v>0</v>
      </c>
      <c r="H10" s="64"/>
      <c r="I10" s="64"/>
      <c r="K10" s="108" t="s">
        <v>616</v>
      </c>
      <c r="L10" s="108"/>
      <c r="M10" s="67">
        <f>COUNTIF('[1]Daily Report'!V4:V904,K10)</f>
        <v>0</v>
      </c>
      <c r="O10" s="67" t="s">
        <v>31</v>
      </c>
      <c r="P10" s="67">
        <f>COUNTIF(Coverag!D5:D204,O10)</f>
        <v>2</v>
      </c>
      <c r="Q10" s="67">
        <f>COUNTIFS(Coverag!$D$5:$D$563,O10,Coverag!$H$5:$H$563,"&gt;=1")</f>
        <v>2</v>
      </c>
      <c r="R10" s="68">
        <f t="shared" ref="R10:R12" si="1">Q10/P10</f>
        <v>1</v>
      </c>
      <c r="S10" s="67">
        <f>COUNTIF(Coverag!$I$5:$I$562,O10)</f>
        <v>2</v>
      </c>
      <c r="T10" s="68">
        <f>S10/S13</f>
        <v>0.5</v>
      </c>
    </row>
    <row r="11" spans="2:20" ht="17.25" thickTop="1" thickBot="1">
      <c r="B11" s="58" t="s">
        <v>617</v>
      </c>
      <c r="C11" s="60">
        <f>COUNTIF(Coverag!C5:C204,B11)</f>
        <v>0</v>
      </c>
      <c r="D11" s="60">
        <f>COUNTIFS(Coverag!$C$5:$C$563,B12,Coverag!$H$5:$H$563,"&gt;=1")</f>
        <v>0</v>
      </c>
      <c r="E11" s="61" t="e">
        <f t="shared" si="0"/>
        <v>#DIV/0!</v>
      </c>
      <c r="F11" s="62">
        <f>COUNTIF(Coverag!$K$5:$K$562,B11)</f>
        <v>0</v>
      </c>
      <c r="G11" s="63">
        <f>F11/F36</f>
        <v>0</v>
      </c>
      <c r="H11" s="64"/>
      <c r="I11" s="64"/>
      <c r="K11" s="108" t="s">
        <v>618</v>
      </c>
      <c r="L11" s="108"/>
      <c r="M11" s="67">
        <f>COUNTIF('[1]Daily Report'!V4:V904,K11)</f>
        <v>0</v>
      </c>
      <c r="O11" s="67" t="s">
        <v>33</v>
      </c>
      <c r="P11" s="67">
        <f>COUNTIF(Coverag!D5:D204,O11)</f>
        <v>2</v>
      </c>
      <c r="Q11" s="67">
        <f>COUNTIFS(Coverag!$D$5:$D$563,O11,Coverag!$H$5:$H$563,"&gt;=1")</f>
        <v>1</v>
      </c>
      <c r="R11" s="68">
        <f t="shared" si="1"/>
        <v>0.5</v>
      </c>
      <c r="S11" s="67">
        <f>COUNTIF(Coverag!$I$5:$I$562,O11)</f>
        <v>1</v>
      </c>
      <c r="T11" s="68">
        <f>S11/S13</f>
        <v>0.25</v>
      </c>
    </row>
    <row r="12" spans="2:20" ht="17.25" thickTop="1" thickBot="1">
      <c r="B12" s="58" t="s">
        <v>619</v>
      </c>
      <c r="C12" s="60">
        <f>COUNTIF(Coverag!C5:C204,B12)</f>
        <v>0</v>
      </c>
      <c r="D12" s="60">
        <f>COUNTIFS(Coverag!$C$5:$C$563,B12,Coverag!$H$5:$H$563,"&gt;=1")</f>
        <v>0</v>
      </c>
      <c r="E12" s="61" t="e">
        <f t="shared" si="0"/>
        <v>#DIV/0!</v>
      </c>
      <c r="F12" s="62">
        <f>COUNTIF(Coverag!$K$5:$K$562,B12)</f>
        <v>0</v>
      </c>
      <c r="G12" s="63">
        <f>F12/F36</f>
        <v>0</v>
      </c>
      <c r="H12" s="64"/>
      <c r="I12" s="64"/>
      <c r="K12" s="108" t="s">
        <v>620</v>
      </c>
      <c r="L12" s="108"/>
      <c r="M12" s="67">
        <f>COUNTIF('[1]Daily Report'!V4:V904,K12)</f>
        <v>0</v>
      </c>
      <c r="O12" s="67" t="s">
        <v>35</v>
      </c>
      <c r="P12" s="67">
        <f>COUNTIF(Coverag!D5:D204,O12)</f>
        <v>2</v>
      </c>
      <c r="Q12" s="67">
        <f>COUNTIFS(Coverag!$D$5:$D$563,O12,Coverag!$H$5:$H$563,"&gt;=1")</f>
        <v>0</v>
      </c>
      <c r="R12" s="68">
        <f t="shared" si="1"/>
        <v>0</v>
      </c>
      <c r="S12" s="67">
        <f>COUNTIF(Coverag!$I$5:$I$562,O12)</f>
        <v>0</v>
      </c>
      <c r="T12" s="68">
        <f>S12/S13</f>
        <v>0</v>
      </c>
    </row>
    <row r="13" spans="2:20" ht="17.25" thickTop="1" thickBot="1">
      <c r="B13" s="58" t="s">
        <v>621</v>
      </c>
      <c r="C13" s="60">
        <f>COUNTIF(Coverag!C5:C204,B13)</f>
        <v>0</v>
      </c>
      <c r="D13" s="60">
        <f>COUNTIFS(Coverag!$C$5:$C$563,B13,Coverag!$H$5:$H$563,"&gt;=1")</f>
        <v>0</v>
      </c>
      <c r="E13" s="61" t="e">
        <f t="shared" si="0"/>
        <v>#DIV/0!</v>
      </c>
      <c r="F13" s="62">
        <f>COUNTIF(Coverag!$K$5:$K$562,B13)</f>
        <v>0</v>
      </c>
      <c r="G13" s="63">
        <f>F13/F36</f>
        <v>0</v>
      </c>
      <c r="H13" s="64"/>
      <c r="I13" s="64"/>
      <c r="K13" s="108" t="s">
        <v>622</v>
      </c>
      <c r="L13" s="108"/>
      <c r="M13" s="67">
        <f>COUNTIF('[1]Daily Report'!V4:V904,K13)</f>
        <v>0</v>
      </c>
      <c r="O13" s="67" t="s">
        <v>623</v>
      </c>
      <c r="P13" s="67">
        <f>SUM(P9:P12)</f>
        <v>7</v>
      </c>
      <c r="Q13" s="67">
        <f>SUM(Q9:Q12)</f>
        <v>4</v>
      </c>
      <c r="R13" s="68">
        <f>Q13/P13</f>
        <v>0.5714285714285714</v>
      </c>
      <c r="S13" s="67">
        <f>SUM(S9:S12)</f>
        <v>4</v>
      </c>
      <c r="T13" s="68">
        <f>SUM(T9:T12)</f>
        <v>1</v>
      </c>
    </row>
    <row r="14" spans="2:20" ht="17.25" thickTop="1" thickBot="1">
      <c r="B14" s="58" t="s">
        <v>624</v>
      </c>
      <c r="C14" s="60">
        <f>COUNTIF(Coverag!C5:C204,B14)</f>
        <v>0</v>
      </c>
      <c r="D14" s="60">
        <f>COUNTIFS(Coverag!$C$5:$C$563,B14,Coverag!$H$5:$H$563,"&gt;=1")</f>
        <v>0</v>
      </c>
      <c r="E14" s="61" t="e">
        <f t="shared" si="0"/>
        <v>#DIV/0!</v>
      </c>
      <c r="F14" s="62">
        <f>COUNTIF(Coverag!$K$5:$K$562,B14)</f>
        <v>0</v>
      </c>
      <c r="G14" s="63">
        <f>F14/F36</f>
        <v>0</v>
      </c>
      <c r="H14" s="64"/>
      <c r="I14" s="64"/>
      <c r="K14" s="108" t="s">
        <v>625</v>
      </c>
      <c r="L14" s="108"/>
      <c r="M14" s="67">
        <f>COUNTIF('[1]Daily Report'!V4:V904,K14)</f>
        <v>0</v>
      </c>
      <c r="O14" s="52"/>
    </row>
    <row r="15" spans="2:20" ht="17.25" thickTop="1" thickBot="1">
      <c r="B15" s="58" t="s">
        <v>626</v>
      </c>
      <c r="C15" s="60">
        <f>COUNTIF(Coverag!C5:C204,B15)</f>
        <v>0</v>
      </c>
      <c r="D15" s="60">
        <f>COUNTIFS(Coverag!$C$5:$C$563,B15,Coverag!$H$5:$H$563,"&gt;=1")</f>
        <v>0</v>
      </c>
      <c r="E15" s="61" t="e">
        <f t="shared" si="0"/>
        <v>#DIV/0!</v>
      </c>
      <c r="F15" s="62">
        <f>COUNTIF(Coverag!$K$5:$K$562,B15)</f>
        <v>0</v>
      </c>
      <c r="G15" s="63">
        <f>F15/F36</f>
        <v>0</v>
      </c>
      <c r="H15" s="64"/>
      <c r="I15" s="64"/>
      <c r="K15" s="108" t="s">
        <v>627</v>
      </c>
      <c r="L15" s="108"/>
      <c r="M15" s="67">
        <f>COUNTIF('[1]Daily Report'!V4:V904,K15)</f>
        <v>0</v>
      </c>
      <c r="O15" s="52"/>
    </row>
    <row r="16" spans="2:20" ht="17.25" thickTop="1" thickBot="1">
      <c r="B16" s="58" t="s">
        <v>628</v>
      </c>
      <c r="C16" s="60">
        <f>COUNTIF(Coverag!C5:C204,B16)</f>
        <v>0</v>
      </c>
      <c r="D16" s="60">
        <f>COUNTIFS(Coverag!$C$5:$C$563,B16,Coverag!$H$5:$H$563,"&gt;=1")</f>
        <v>0</v>
      </c>
      <c r="E16" s="61" t="e">
        <f t="shared" si="0"/>
        <v>#DIV/0!</v>
      </c>
      <c r="F16" s="62">
        <f>COUNTIF(Coverag!$K$5:$K$562,B16)</f>
        <v>0</v>
      </c>
      <c r="G16" s="63">
        <f>F16/F36</f>
        <v>0</v>
      </c>
      <c r="H16" s="64"/>
      <c r="I16" s="64"/>
      <c r="K16" s="108" t="s">
        <v>629</v>
      </c>
      <c r="L16" s="108"/>
      <c r="M16" s="67">
        <f>COUNTIF('[1]Daily Report'!V4:V904,K16)</f>
        <v>0</v>
      </c>
      <c r="O16" s="52"/>
    </row>
    <row r="17" spans="2:18" ht="17.25" thickTop="1" thickBot="1">
      <c r="B17" s="58" t="s">
        <v>630</v>
      </c>
      <c r="C17" s="60">
        <f>COUNTIF(Coverag!C5:C204,B17)</f>
        <v>0</v>
      </c>
      <c r="D17" s="60">
        <f>COUNTIFS(Coverag!$C$5:$C$563,B17,Coverag!$H$5:$H$563,"&gt;=1")</f>
        <v>0</v>
      </c>
      <c r="E17" s="61" t="e">
        <f t="shared" si="0"/>
        <v>#DIV/0!</v>
      </c>
      <c r="F17" s="62">
        <f>COUNTIF(Coverag!$K$5:$K$562,B17)</f>
        <v>0</v>
      </c>
      <c r="G17" s="63">
        <f>F17/F36</f>
        <v>0</v>
      </c>
      <c r="H17" s="64"/>
      <c r="I17" s="64"/>
      <c r="K17" s="108" t="s">
        <v>631</v>
      </c>
      <c r="L17" s="108"/>
      <c r="M17" s="67">
        <f>COUNTIF('[1]Daily Report'!V4:V904,K17)</f>
        <v>0</v>
      </c>
    </row>
    <row r="18" spans="2:18" ht="17.25" thickTop="1" thickBot="1">
      <c r="B18" s="58" t="s">
        <v>632</v>
      </c>
      <c r="C18" s="60">
        <f>COUNTIF(Coverag!C5:C204,B18)</f>
        <v>0</v>
      </c>
      <c r="D18" s="60">
        <f>COUNTIFS(Coverag!$C$5:$C$563,B18,Coverag!$H$5:$H$563,"&gt;=1")</f>
        <v>0</v>
      </c>
      <c r="E18" s="61" t="e">
        <f t="shared" si="0"/>
        <v>#DIV/0!</v>
      </c>
      <c r="F18" s="62">
        <f>COUNTIF(Coverag!$K$5:$K$562,B18)</f>
        <v>0</v>
      </c>
      <c r="G18" s="63">
        <f>F18/F36</f>
        <v>0</v>
      </c>
      <c r="H18" s="64"/>
      <c r="I18" s="64"/>
      <c r="K18" s="109" t="s">
        <v>10</v>
      </c>
      <c r="L18" s="109"/>
      <c r="M18" s="67">
        <f>SUM(M8:M17)</f>
        <v>1</v>
      </c>
    </row>
    <row r="19" spans="2:18" ht="17.25" thickTop="1" thickBot="1">
      <c r="B19" s="58" t="s">
        <v>633</v>
      </c>
      <c r="C19" s="60">
        <f>COUNTIF(Coverag!C5:C204,B19)</f>
        <v>0</v>
      </c>
      <c r="D19" s="60">
        <f>COUNTIFS(Coverag!$C$5:$C$563,B19,Coverag!$H$5:$H$563,"&gt;=1")</f>
        <v>0</v>
      </c>
      <c r="E19" s="61" t="e">
        <f t="shared" si="0"/>
        <v>#DIV/0!</v>
      </c>
      <c r="F19" s="62">
        <f>COUNTIF(Coverag!$K$5:$K$562,B19)</f>
        <v>0</v>
      </c>
      <c r="G19" s="63">
        <f>F19/F36</f>
        <v>0</v>
      </c>
      <c r="H19" s="64"/>
      <c r="I19" s="64"/>
    </row>
    <row r="20" spans="2:18" ht="17.25" thickTop="1" thickBot="1">
      <c r="B20" s="58" t="s">
        <v>634</v>
      </c>
      <c r="C20" s="60">
        <f>COUNTIF(Coverag!C5:C204,B20)</f>
        <v>0</v>
      </c>
      <c r="D20" s="60">
        <f>COUNTIFS(Coverag!$C$5:$C$563,B20,Coverag!$H$5:$H$563,"&gt;=1")</f>
        <v>0</v>
      </c>
      <c r="E20" s="61" t="e">
        <f t="shared" si="0"/>
        <v>#DIV/0!</v>
      </c>
      <c r="F20" s="62">
        <f>COUNTIF(Coverag!$K$5:$K$562,B20)</f>
        <v>0</v>
      </c>
      <c r="G20" s="63">
        <f>F20/F36</f>
        <v>0</v>
      </c>
      <c r="H20" s="64"/>
      <c r="I20" s="64"/>
      <c r="K20" s="110" t="s">
        <v>635</v>
      </c>
      <c r="L20" s="110"/>
      <c r="M20" s="110"/>
      <c r="O20" s="110" t="s">
        <v>636</v>
      </c>
      <c r="P20" s="110"/>
      <c r="Q20" s="110"/>
      <c r="R20" s="110"/>
    </row>
    <row r="21" spans="2:18" ht="20.25" thickTop="1" thickBot="1">
      <c r="B21" s="58" t="s">
        <v>637</v>
      </c>
      <c r="C21" s="60">
        <f>COUNTIF(Coverag!C5:C204,B21)</f>
        <v>0</v>
      </c>
      <c r="D21" s="60">
        <f>COUNTIFS(Coverag!$C$5:$C$563,B21,Coverag!$H$5:$H$563,"&gt;=1")</f>
        <v>0</v>
      </c>
      <c r="E21" s="61" t="e">
        <f t="shared" si="0"/>
        <v>#DIV/0!</v>
      </c>
      <c r="F21" s="62">
        <f>COUNTIF(Coverag!$K$5:$K$562,B21)</f>
        <v>0</v>
      </c>
      <c r="G21" s="63">
        <f>F21/F36</f>
        <v>0</v>
      </c>
      <c r="H21" s="64"/>
      <c r="I21" s="64"/>
      <c r="K21" s="69" t="s">
        <v>638</v>
      </c>
      <c r="L21" s="70" t="s">
        <v>602</v>
      </c>
      <c r="M21" s="70" t="s">
        <v>612</v>
      </c>
      <c r="O21" s="103" t="s">
        <v>638</v>
      </c>
      <c r="P21" s="103"/>
      <c r="Q21" s="70" t="s">
        <v>611</v>
      </c>
      <c r="R21" s="70" t="s">
        <v>612</v>
      </c>
    </row>
    <row r="22" spans="2:18" ht="20.25" thickTop="1" thickBot="1">
      <c r="B22" s="58" t="s">
        <v>639</v>
      </c>
      <c r="C22" s="60">
        <f>COUNTIF(Coverag!C5:C204,B22)</f>
        <v>0</v>
      </c>
      <c r="D22" s="60">
        <f>COUNTIFS(Coverag!$C$5:$C$563,B22,Coverag!$H$5:$H$563,"&gt;=1")</f>
        <v>0</v>
      </c>
      <c r="E22" s="61" t="e">
        <f t="shared" si="0"/>
        <v>#DIV/0!</v>
      </c>
      <c r="F22" s="62">
        <f>COUNTIF(Coverag!$K$5:$K$562,B22)</f>
        <v>0</v>
      </c>
      <c r="G22" s="63">
        <f>F22/F36</f>
        <v>0</v>
      </c>
      <c r="H22" s="64"/>
      <c r="I22" s="64"/>
      <c r="K22" s="69" t="s">
        <v>640</v>
      </c>
      <c r="L22" s="71">
        <f>'[1]Daily Report'!N24+'[1]Daily Report'!N54+'[1]Daily Report'!N84+'[1]Daily Report'!N114+'[1]Daily Report'!N144+'[1]Daily Report'!N174+'[1]Daily Report'!N204+'[1]Daily Report'!N234+'[1]Daily Report'!N264+'[1]Daily Report'!N294+'[1]Daily Report'!N324+'[1]Daily Report'!N354+'[1]Daily Report'!N384+'[1]Daily Report'!N414+'[1]Daily Report'!N444+'[1]Daily Report'!N474+'[1]Daily Report'!N504+'[1]Daily Report'!N534+'[1]Daily Report'!N564+'[1]Daily Report'!N594+'[1]Daily Report'!N624+'[1]Daily Report'!N654+'[1]Daily Report'!N684+'[1]Daily Report'!N714+'[1]Daily Report'!N744+'[1]Daily Report'!N774+'[1]Daily Report'!N804+'[1]Daily Report'!N834+'[1]Daily Report'!N864+'[1]Daily Report'!N894+'[1]Daily Report'!N924</f>
        <v>2</v>
      </c>
      <c r="M22" s="72">
        <f>L22/L36</f>
        <v>0.2</v>
      </c>
      <c r="O22" s="103" t="s">
        <v>641</v>
      </c>
      <c r="P22" s="103"/>
      <c r="Q22" s="71">
        <f>'[1]Daily Report'!Q24+'[1]Daily Report'!Q54+'[1]Daily Report'!Q84+'[1]Daily Report'!Q114+'[1]Daily Report'!Q144+'[1]Daily Report'!Q174+'[1]Daily Report'!Q204+'[1]Daily Report'!Q234+'[1]Daily Report'!Q264+'[1]Daily Report'!Q294+'[1]Daily Report'!Q324+'[1]Daily Report'!Q354+'[1]Daily Report'!Q384+'[1]Daily Report'!Q414+'[1]Daily Report'!Q444+'[1]Daily Report'!Q474+'[1]Daily Report'!Q504+'[1]Daily Report'!Q534+'[1]Daily Report'!Q564+'[1]Daily Report'!Q594+'[1]Daily Report'!Q624+'[1]Daily Report'!Q654+'[1]Daily Report'!Q684+'[1]Daily Report'!Q714+'[1]Daily Report'!Q744+'[1]Daily Report'!Q774+'[1]Daily Report'!Q804+'[1]Daily Report'!Q834+'[1]Daily Report'!Q864+'[1]Daily Report'!Q894+'[1]Daily Report'!Q924</f>
        <v>5</v>
      </c>
      <c r="R22" s="72">
        <f>Q22/Q36</f>
        <v>0.19230769230769232</v>
      </c>
    </row>
    <row r="23" spans="2:18" ht="20.25" thickTop="1" thickBot="1">
      <c r="B23" s="58" t="s">
        <v>642</v>
      </c>
      <c r="C23" s="60">
        <f>COUNTIF(Coverag!C5:C204,B23)</f>
        <v>0</v>
      </c>
      <c r="D23" s="60">
        <f>COUNTIFS(Coverag!$C$5:$C$563,B23,Coverag!$H$5:$H$563,"&gt;=1")</f>
        <v>0</v>
      </c>
      <c r="E23" s="61" t="e">
        <f t="shared" si="0"/>
        <v>#DIV/0!</v>
      </c>
      <c r="F23" s="62">
        <f>COUNTIF(Coverag!$K$5:$K$562,B23)</f>
        <v>0</v>
      </c>
      <c r="G23" s="63">
        <f>F23/F36</f>
        <v>0</v>
      </c>
      <c r="H23" s="64"/>
      <c r="I23" s="64"/>
      <c r="K23" s="69" t="s">
        <v>643</v>
      </c>
      <c r="L23" s="71">
        <f>'[1]Daily Report'!O24+'[1]Daily Report'!O54+'[1]Daily Report'!O84+'[1]Daily Report'!O114+'[1]Daily Report'!O144+'[1]Daily Report'!O174+'[1]Daily Report'!O204+'[1]Daily Report'!O234+'[1]Daily Report'!O264+'[1]Daily Report'!O294+'[1]Daily Report'!O324+'[1]Daily Report'!O354+'[1]Daily Report'!O384+'[1]Daily Report'!O414+'[1]Daily Report'!O444+'[1]Daily Report'!O474+'[1]Daily Report'!O504+'[1]Daily Report'!O534+'[1]Daily Report'!O564+'[1]Daily Report'!O594+'[1]Daily Report'!O624+'[1]Daily Report'!O654+'[1]Daily Report'!O684+'[1]Daily Report'!O714+'[1]Daily Report'!O744+'[1]Daily Report'!O774+'[1]Daily Report'!O804+'[1]Daily Report'!O834+'[1]Daily Report'!O864+'[1]Daily Report'!O894+'[1]Daily Report'!O924</f>
        <v>3</v>
      </c>
      <c r="M23" s="72">
        <f>L23/L36</f>
        <v>0.3</v>
      </c>
      <c r="O23" s="103" t="s">
        <v>644</v>
      </c>
      <c r="P23" s="103"/>
      <c r="Q23" s="71">
        <f>'[1]Daily Report'!R24+'[1]Daily Report'!R54+'[1]Daily Report'!R84+'[1]Daily Report'!R114+'[1]Daily Report'!R144+'[1]Daily Report'!R174+'[1]Daily Report'!R204+'[1]Daily Report'!R234+'[1]Daily Report'!R264+'[1]Daily Report'!R294+'[1]Daily Report'!R324+'[1]Daily Report'!R354+'[1]Daily Report'!R384+'[1]Daily Report'!R414+'[1]Daily Report'!R444+'[1]Daily Report'!R474+'[1]Daily Report'!R504+'[1]Daily Report'!R534+'[1]Daily Report'!R564+'[1]Daily Report'!R594+'[1]Daily Report'!R624+'[1]Daily Report'!R654+'[1]Daily Report'!R684+'[1]Daily Report'!R714+'[1]Daily Report'!R744+'[1]Daily Report'!R774+'[1]Daily Report'!R804+'[1]Daily Report'!R834+'[1]Daily Report'!R864+'[1]Daily Report'!R894+'[1]Daily Report'!R924</f>
        <v>6</v>
      </c>
      <c r="R23" s="72">
        <f>Q23/Q36</f>
        <v>0.23076923076923078</v>
      </c>
    </row>
    <row r="24" spans="2:18" ht="20.25" thickTop="1" thickBot="1">
      <c r="B24" s="58" t="s">
        <v>645</v>
      </c>
      <c r="C24" s="60">
        <f>COUNTIF(Coverag!C5:C204,B24)</f>
        <v>0</v>
      </c>
      <c r="D24" s="60">
        <f>COUNTIFS(Coverag!$C$5:$C$563,B24,Coverag!$H$5:$H$563,"&gt;=1")</f>
        <v>0</v>
      </c>
      <c r="E24" s="61" t="e">
        <f t="shared" si="0"/>
        <v>#DIV/0!</v>
      </c>
      <c r="F24" s="62">
        <f>COUNTIF(Coverag!$K$5:$K$562,B24)</f>
        <v>0</v>
      </c>
      <c r="G24" s="63">
        <f>F24/F36</f>
        <v>0</v>
      </c>
      <c r="H24" s="64"/>
      <c r="I24" s="64"/>
      <c r="K24" s="69" t="s">
        <v>646</v>
      </c>
      <c r="L24" s="71">
        <f>'[1]Daily Report'!M24+'[1]Daily Report'!M54+'[1]Daily Report'!M84+'[1]Daily Report'!M114+'[1]Daily Report'!M144+'[1]Daily Report'!M174+'[1]Daily Report'!M204+'[1]Daily Report'!M234+'[1]Daily Report'!M264+'[1]Daily Report'!M294+'[1]Daily Report'!M324+'[1]Daily Report'!M354+'[1]Daily Report'!M384+'[1]Daily Report'!M414+'[1]Daily Report'!M444+'[1]Daily Report'!M474+'[1]Daily Report'!M504+'[1]Daily Report'!M534+'[1]Daily Report'!M564+'[1]Daily Report'!M594+'[1]Daily Report'!M624+'[1]Daily Report'!M654+'[1]Daily Report'!M684+'[1]Daily Report'!M714+'[1]Daily Report'!M744+'[1]Daily Report'!M774+'[1]Daily Report'!M804+'[1]Daily Report'!M834+'[1]Daily Report'!M864+'[1]Daily Report'!M894+'[1]Daily Report'!M924</f>
        <v>1</v>
      </c>
      <c r="M24" s="72">
        <f>L24/L36</f>
        <v>0.1</v>
      </c>
      <c r="O24" s="103" t="s">
        <v>647</v>
      </c>
      <c r="P24" s="103"/>
      <c r="Q24" s="71">
        <f>'[1]Daily Report'!S24+'[1]Daily Report'!S54+'[1]Daily Report'!S84+'[1]Daily Report'!S114+'[1]Daily Report'!S144+'[1]Daily Report'!S174+'[1]Daily Report'!S204+'[1]Daily Report'!S234+'[1]Daily Report'!S264+'[1]Daily Report'!S294+'[1]Daily Report'!S324+'[1]Daily Report'!S354+'[1]Daily Report'!S384+'[1]Daily Report'!S414+'[1]Daily Report'!S444+'[1]Daily Report'!S474+'[1]Daily Report'!S504+'[1]Daily Report'!S534+'[1]Daily Report'!S564+'[1]Daily Report'!S594+'[1]Daily Report'!S624+'[1]Daily Report'!S654+'[1]Daily Report'!S684+'[1]Daily Report'!S714+'[1]Daily Report'!S744+'[1]Daily Report'!S774+'[1]Daily Report'!S804+'[1]Daily Report'!S834+'[1]Daily Report'!S864+'[1]Daily Report'!S894+'[1]Daily Report'!S924</f>
        <v>7</v>
      </c>
      <c r="R24" s="72">
        <f>Q24/Q36</f>
        <v>0.26923076923076922</v>
      </c>
    </row>
    <row r="25" spans="2:18" ht="20.25" thickTop="1" thickBot="1">
      <c r="B25" s="58" t="s">
        <v>648</v>
      </c>
      <c r="C25" s="60">
        <f>COUNTIF(Coverag!C5:C204,B25)</f>
        <v>0</v>
      </c>
      <c r="D25" s="60">
        <f>COUNTIFS(Coverag!$C$5:$C$563,B25,Coverag!$H$5:$H$563,"&gt;=1")</f>
        <v>0</v>
      </c>
      <c r="E25" s="61" t="e">
        <f t="shared" si="0"/>
        <v>#DIV/0!</v>
      </c>
      <c r="F25" s="62">
        <f>COUNTIF(Coverag!$K$5:$K$562,B25)</f>
        <v>0</v>
      </c>
      <c r="G25" s="63">
        <f>F25/F36</f>
        <v>0</v>
      </c>
      <c r="H25" s="64"/>
      <c r="I25" s="64"/>
      <c r="K25" s="69" t="s">
        <v>649</v>
      </c>
      <c r="L25" s="71">
        <f>'[1]Daily Report'!P24+'[1]Daily Report'!P54+'[1]Daily Report'!P84+'[1]Daily Report'!P114+'[1]Daily Report'!P144+'[1]Daily Report'!P174+'[1]Daily Report'!P204+'[1]Daily Report'!P234+'[1]Daily Report'!P264+'[1]Daily Report'!P294+'[1]Daily Report'!P324+'[1]Daily Report'!P354+'[1]Daily Report'!P384+'[1]Daily Report'!P414+'[1]Daily Report'!P444+'[1]Daily Report'!P474+'[1]Daily Report'!P504+'[1]Daily Report'!P534+'[1]Daily Report'!P564+'[1]Daily Report'!P594+'[1]Daily Report'!P624+'[1]Daily Report'!P654+'[1]Daily Report'!P684+'[1]Daily Report'!P714+'[1]Daily Report'!P744+'[1]Daily Report'!P774+'[1]Daily Report'!P804+'[1]Daily Report'!P834+'[1]Daily Report'!P864+'[1]Daily Report'!P894+'[1]Daily Report'!P924</f>
        <v>4</v>
      </c>
      <c r="M25" s="72">
        <f>L25/L36</f>
        <v>0.4</v>
      </c>
      <c r="O25" s="103" t="s">
        <v>650</v>
      </c>
      <c r="P25" s="103"/>
      <c r="Q25" s="71">
        <f>'[1]Daily Report'!T24+'[1]Daily Report'!T54+'[1]Daily Report'!T84+'[1]Daily Report'!T114+'[1]Daily Report'!T144+'[1]Daily Report'!T174+'[1]Daily Report'!T204+'[1]Daily Report'!T234+'[1]Daily Report'!T264+'[1]Daily Report'!T294+'[1]Daily Report'!T324+'[1]Daily Report'!T354+'[1]Daily Report'!T384+'[1]Daily Report'!T414+'[1]Daily Report'!T444+'[1]Daily Report'!T474+'[1]Daily Report'!T504+'[1]Daily Report'!T534+'[1]Daily Report'!T564+'[1]Daily Report'!T594+'[1]Daily Report'!T624+'[1]Daily Report'!T654+'[1]Daily Report'!T684+'[1]Daily Report'!T714+'[1]Daily Report'!T744+'[1]Daily Report'!T774+'[1]Daily Report'!T804+'[1]Daily Report'!T834+'[1]Daily Report'!T864+'[1]Daily Report'!T894+'[1]Daily Report'!T924</f>
        <v>8</v>
      </c>
      <c r="R25" s="72">
        <f>Q25/Q36</f>
        <v>0.30769230769230771</v>
      </c>
    </row>
    <row r="26" spans="2:18" ht="20.25" thickTop="1" thickBot="1">
      <c r="B26" s="58" t="s">
        <v>651</v>
      </c>
      <c r="C26" s="60">
        <f>COUNTIF(Coverag!C5:C204,B26)</f>
        <v>0</v>
      </c>
      <c r="D26" s="60">
        <f>COUNTIFS(Coverag!$C$5:$C$563,B26,Coverag!$H$5:$H$563,"&gt;=1")</f>
        <v>0</v>
      </c>
      <c r="E26" s="61" t="e">
        <f t="shared" si="0"/>
        <v>#DIV/0!</v>
      </c>
      <c r="F26" s="62">
        <f>COUNTIF(Coverag!$K$5:$K$562,B26)</f>
        <v>0</v>
      </c>
      <c r="G26" s="63">
        <f>F26/F36</f>
        <v>0</v>
      </c>
      <c r="H26" s="64"/>
      <c r="I26" s="64"/>
      <c r="K26" s="69"/>
      <c r="L26" s="70"/>
      <c r="M26" s="70"/>
      <c r="O26" s="103"/>
      <c r="P26" s="103"/>
      <c r="Q26" s="70"/>
      <c r="R26" s="70"/>
    </row>
    <row r="27" spans="2:18" ht="20.25" thickTop="1" thickBot="1">
      <c r="B27" s="58" t="s">
        <v>652</v>
      </c>
      <c r="C27" s="60">
        <f>COUNTIF(Coverag!C5:C204,B27)</f>
        <v>0</v>
      </c>
      <c r="D27" s="60">
        <f>COUNTIFS(Coverag!$C$5:$C$563,B27,Coverag!$H$5:$H$563,"&gt;=1")</f>
        <v>0</v>
      </c>
      <c r="E27" s="61" t="e">
        <f t="shared" si="0"/>
        <v>#DIV/0!</v>
      </c>
      <c r="F27" s="62">
        <f>COUNTIF(Coverag!$K$5:$K$562,B27)</f>
        <v>0</v>
      </c>
      <c r="G27" s="63">
        <f>F27/F36</f>
        <v>0</v>
      </c>
      <c r="H27" s="64"/>
      <c r="I27" s="64"/>
      <c r="K27" s="69"/>
      <c r="L27" s="70"/>
      <c r="M27" s="70"/>
      <c r="O27" s="103"/>
      <c r="P27" s="103"/>
      <c r="Q27" s="70"/>
      <c r="R27" s="70"/>
    </row>
    <row r="28" spans="2:18" ht="20.25" thickTop="1" thickBot="1">
      <c r="B28" s="58" t="s">
        <v>653</v>
      </c>
      <c r="C28" s="60">
        <f>COUNTIF(Coverag!C5:C204,B28)</f>
        <v>0</v>
      </c>
      <c r="D28" s="60">
        <f>COUNTIFS(Coverag!$C$5:$C$563,B28,Coverag!$H$5:$H$563,"&gt;=1")</f>
        <v>0</v>
      </c>
      <c r="E28" s="61" t="e">
        <f t="shared" si="0"/>
        <v>#DIV/0!</v>
      </c>
      <c r="F28" s="62">
        <f>COUNTIF(Coverag!$K$5:$K$562,B28)</f>
        <v>0</v>
      </c>
      <c r="G28" s="63">
        <f>F28/F36</f>
        <v>0</v>
      </c>
      <c r="H28" s="64"/>
      <c r="I28" s="64"/>
      <c r="K28" s="69"/>
      <c r="L28" s="70"/>
      <c r="M28" s="70"/>
      <c r="O28" s="103"/>
      <c r="P28" s="103"/>
      <c r="Q28" s="70"/>
      <c r="R28" s="70"/>
    </row>
    <row r="29" spans="2:18" ht="20.25" thickTop="1" thickBot="1">
      <c r="B29" s="58" t="s">
        <v>654</v>
      </c>
      <c r="C29" s="60">
        <f>COUNTIF(Coverag!C5:C204,B29)</f>
        <v>0</v>
      </c>
      <c r="D29" s="60">
        <f>COUNTIFS(Coverag!$C$5:$C$563,B29,Coverag!$H$5:$H$563,"&gt;=1")</f>
        <v>0</v>
      </c>
      <c r="E29" s="61" t="e">
        <f t="shared" si="0"/>
        <v>#DIV/0!</v>
      </c>
      <c r="F29" s="62">
        <f>COUNTIF(Coverag!$K$5:$K$562,B29)</f>
        <v>0</v>
      </c>
      <c r="G29" s="63">
        <f>F29/F36</f>
        <v>0</v>
      </c>
      <c r="H29" s="64"/>
      <c r="I29" s="64"/>
      <c r="K29" s="69"/>
      <c r="L29" s="70"/>
      <c r="M29" s="70"/>
      <c r="O29" s="103"/>
      <c r="P29" s="103"/>
      <c r="Q29" s="70"/>
      <c r="R29" s="70"/>
    </row>
    <row r="30" spans="2:18" ht="20.25" thickTop="1" thickBot="1">
      <c r="B30" s="58" t="s">
        <v>655</v>
      </c>
      <c r="C30" s="60">
        <f>COUNTIF(Coverag!C5:C204,B30)</f>
        <v>0</v>
      </c>
      <c r="D30" s="60">
        <f>COUNTIFS(Coverag!$C$5:$C$563,B30,Coverag!$H$5:$H$563,"&gt;=1")</f>
        <v>0</v>
      </c>
      <c r="E30" s="61" t="e">
        <f t="shared" si="0"/>
        <v>#DIV/0!</v>
      </c>
      <c r="F30" s="62">
        <f>COUNTIF(Coverag!$K$5:$K$562,B30)</f>
        <v>0</v>
      </c>
      <c r="G30" s="63">
        <f>F30/F36</f>
        <v>0</v>
      </c>
      <c r="H30" s="64"/>
      <c r="I30" s="64"/>
      <c r="K30" s="69"/>
      <c r="L30" s="70"/>
      <c r="M30" s="70"/>
      <c r="O30" s="103"/>
      <c r="P30" s="103"/>
      <c r="Q30" s="70"/>
      <c r="R30" s="70"/>
    </row>
    <row r="31" spans="2:18" ht="20.25" thickTop="1" thickBot="1">
      <c r="B31" s="58" t="s">
        <v>656</v>
      </c>
      <c r="C31" s="60">
        <f>COUNTIF(Coverag!C5:C204,B31)</f>
        <v>0</v>
      </c>
      <c r="D31" s="60">
        <f>COUNTIFS(Coverag!$C$5:$C$563,B31,Coverag!$H$5:$H$563,"&gt;=1")</f>
        <v>0</v>
      </c>
      <c r="E31" s="61" t="e">
        <f t="shared" si="0"/>
        <v>#DIV/0!</v>
      </c>
      <c r="F31" s="62">
        <f>COUNTIF(Coverag!$K$5:$K$562,B31)</f>
        <v>0</v>
      </c>
      <c r="G31" s="63">
        <f>F31/F36</f>
        <v>0</v>
      </c>
      <c r="H31" s="64"/>
      <c r="I31" s="64"/>
      <c r="K31" s="69"/>
      <c r="L31" s="70"/>
      <c r="M31" s="70"/>
      <c r="O31" s="103"/>
      <c r="P31" s="103"/>
      <c r="Q31" s="70"/>
      <c r="R31" s="70"/>
    </row>
    <row r="32" spans="2:18" ht="20.25" thickTop="1" thickBot="1">
      <c r="B32" s="58" t="s">
        <v>657</v>
      </c>
      <c r="C32" s="60">
        <f>COUNTIF(Coverag!C5:C204,B32)</f>
        <v>0</v>
      </c>
      <c r="D32" s="60">
        <f>COUNTIFS(Coverag!$C$5:$C$563,B32,Coverag!$H$5:$H$563,"&gt;=1")</f>
        <v>0</v>
      </c>
      <c r="E32" s="61" t="e">
        <f t="shared" si="0"/>
        <v>#DIV/0!</v>
      </c>
      <c r="F32" s="62">
        <f>COUNTIF(Coverag!$K$5:$K$562,B32)</f>
        <v>0</v>
      </c>
      <c r="G32" s="63">
        <f>F32/F36</f>
        <v>0</v>
      </c>
      <c r="H32" s="64"/>
      <c r="I32" s="64"/>
      <c r="K32" s="69"/>
      <c r="L32" s="70"/>
      <c r="M32" s="70"/>
      <c r="O32" s="103"/>
      <c r="P32" s="103"/>
      <c r="Q32" s="70"/>
      <c r="R32" s="70"/>
    </row>
    <row r="33" spans="2:18" ht="20.25" thickTop="1" thickBot="1">
      <c r="B33" s="58" t="s">
        <v>658</v>
      </c>
      <c r="C33" s="60">
        <f>COUNTIF(Coverag!C5:C204,B33)</f>
        <v>0</v>
      </c>
      <c r="D33" s="60">
        <f>COUNTIFS(Coverag!$C$5:$C$563,B33,Coverag!$H$5:$H$563,"&gt;=1")</f>
        <v>0</v>
      </c>
      <c r="E33" s="61" t="e">
        <f t="shared" si="0"/>
        <v>#DIV/0!</v>
      </c>
      <c r="F33" s="62">
        <f>COUNTIF(Coverag!$K$5:$K$562,B33)</f>
        <v>0</v>
      </c>
      <c r="G33" s="63">
        <f>F33/F36</f>
        <v>0</v>
      </c>
      <c r="H33" s="64"/>
      <c r="I33" s="64"/>
      <c r="K33" s="69"/>
      <c r="L33" s="70"/>
      <c r="M33" s="70"/>
      <c r="O33" s="103"/>
      <c r="P33" s="103"/>
      <c r="Q33" s="70"/>
      <c r="R33" s="70"/>
    </row>
    <row r="34" spans="2:18" ht="20.25" thickTop="1" thickBot="1">
      <c r="B34" s="58" t="s">
        <v>659</v>
      </c>
      <c r="C34" s="60">
        <f>COUNTIF(Coverag!C5:C204,B34)</f>
        <v>0</v>
      </c>
      <c r="D34" s="60">
        <f>COUNTIFS(Coverag!$C$5:$C$563,B34,Coverag!$H$5:$H$563,"&gt;=1")</f>
        <v>0</v>
      </c>
      <c r="E34" s="61" t="e">
        <f t="shared" si="0"/>
        <v>#DIV/0!</v>
      </c>
      <c r="F34" s="62">
        <f>COUNTIF(Coverag!$K$5:$K$562,B34)</f>
        <v>0</v>
      </c>
      <c r="G34" s="63">
        <f>F34/F36</f>
        <v>0</v>
      </c>
      <c r="H34" s="64"/>
      <c r="I34" s="64"/>
      <c r="K34" s="69"/>
      <c r="L34" s="70"/>
      <c r="M34" s="70"/>
      <c r="O34" s="103"/>
      <c r="P34" s="103"/>
      <c r="Q34" s="70"/>
      <c r="R34" s="70"/>
    </row>
    <row r="35" spans="2:18" ht="20.25" thickTop="1" thickBot="1">
      <c r="B35" s="58" t="s">
        <v>660</v>
      </c>
      <c r="C35" s="60">
        <f>COUNTIF(Coverag!C5:C204,B35)</f>
        <v>0</v>
      </c>
      <c r="D35" s="60">
        <f>COUNTIFS(Coverag!$C$5:$C$563,B35,Coverag!$H$5:$H$563,"&gt;=1")</f>
        <v>0</v>
      </c>
      <c r="E35" s="61" t="e">
        <f t="shared" si="0"/>
        <v>#DIV/0!</v>
      </c>
      <c r="F35" s="62">
        <f>COUNTIF(Coverag!$K$5:$K$562,B35)</f>
        <v>0</v>
      </c>
      <c r="G35" s="63">
        <f>F35/F36</f>
        <v>0</v>
      </c>
      <c r="H35" s="64"/>
      <c r="I35" s="64"/>
      <c r="K35" s="69"/>
      <c r="L35" s="70"/>
      <c r="M35" s="70"/>
      <c r="O35" s="103"/>
      <c r="P35" s="103"/>
      <c r="Q35" s="70"/>
      <c r="R35" s="70"/>
    </row>
    <row r="36" spans="2:18" ht="20.25" thickTop="1" thickBot="1">
      <c r="B36" s="73" t="s">
        <v>10</v>
      </c>
      <c r="C36" s="74">
        <f>SUM(C6:C35)</f>
        <v>2</v>
      </c>
      <c r="D36" s="74">
        <f>SUM(D6:D35)</f>
        <v>2</v>
      </c>
      <c r="E36" s="75">
        <f>D36/C36</f>
        <v>1</v>
      </c>
      <c r="F36" s="74">
        <f>SUM(F6:F35)</f>
        <v>2</v>
      </c>
      <c r="G36" s="75">
        <f>SUM(G6:G35)</f>
        <v>1</v>
      </c>
      <c r="H36" s="76"/>
      <c r="I36" s="76"/>
      <c r="K36" s="70" t="s">
        <v>623</v>
      </c>
      <c r="L36" s="71">
        <f>SUM(L22:L35)</f>
        <v>10</v>
      </c>
      <c r="M36" s="70"/>
      <c r="O36" s="102" t="s">
        <v>623</v>
      </c>
      <c r="P36" s="102"/>
      <c r="Q36" s="71">
        <f>SUM(Q22:Q35)</f>
        <v>26</v>
      </c>
      <c r="R36" s="70"/>
    </row>
    <row r="37" spans="2:18" ht="15.75" thickTop="1">
      <c r="B37" s="57"/>
      <c r="C37" s="77"/>
      <c r="D37" s="77"/>
      <c r="E37" s="76"/>
      <c r="F37" s="77"/>
      <c r="G37" s="76"/>
      <c r="H37" s="76"/>
      <c r="I37" s="76"/>
      <c r="J37" s="78"/>
    </row>
    <row r="38" spans="2:18" ht="15.75" thickBot="1">
      <c r="C38" s="78"/>
      <c r="D38" s="78"/>
      <c r="E38" s="78"/>
      <c r="F38" s="79"/>
      <c r="G38" s="78"/>
      <c r="H38" s="78"/>
      <c r="I38" s="78"/>
      <c r="J38" s="78"/>
    </row>
    <row r="39" spans="2:18" ht="20.25" thickTop="1" thickBot="1">
      <c r="B39" s="104" t="s">
        <v>661</v>
      </c>
      <c r="C39" s="104"/>
      <c r="D39" s="104"/>
      <c r="E39" s="104"/>
      <c r="F39" s="104"/>
      <c r="G39" s="104"/>
      <c r="M39" s="104" t="s">
        <v>662</v>
      </c>
      <c r="N39" s="104"/>
      <c r="O39" s="104"/>
      <c r="P39" s="104"/>
    </row>
    <row r="40" spans="2:18" ht="15.75" thickTop="1">
      <c r="B40" s="55" t="s">
        <v>598</v>
      </c>
      <c r="C40" s="55" t="s">
        <v>600</v>
      </c>
      <c r="D40" s="55" t="s">
        <v>603</v>
      </c>
      <c r="E40" s="55" t="s">
        <v>663</v>
      </c>
      <c r="F40" s="55" t="s">
        <v>609</v>
      </c>
      <c r="G40" s="55" t="s">
        <v>603</v>
      </c>
    </row>
    <row r="41" spans="2:18" ht="18.75">
      <c r="B41" s="58" t="s">
        <v>604</v>
      </c>
      <c r="C41" s="60">
        <f>COUNTIF('[1]Daily Report'!AE6:AE923,B41)</f>
        <v>0</v>
      </c>
      <c r="D41" s="63" t="e">
        <f>C41/C71</f>
        <v>#DIV/0!</v>
      </c>
      <c r="E41" s="80" t="s">
        <v>0</v>
      </c>
      <c r="F41" s="81">
        <f>IF(E41="",0,COUNTIF(Coverag!U5:U562,E41))</f>
        <v>1</v>
      </c>
      <c r="G41" s="82">
        <f>F41/F71</f>
        <v>1</v>
      </c>
    </row>
    <row r="42" spans="2:18" ht="19.5" thickBot="1">
      <c r="B42" s="58" t="s">
        <v>28</v>
      </c>
      <c r="C42" s="60">
        <f>COUNTIF('[1]Daily Report'!AE6:AE923,B42)</f>
        <v>0</v>
      </c>
      <c r="D42" s="63" t="e">
        <f>C42/C71</f>
        <v>#DIV/0!</v>
      </c>
      <c r="E42" s="80"/>
      <c r="F42" s="81">
        <f>IF(E42="",0,COUNTIF(Coverag!U5:U562,E42))</f>
        <v>0</v>
      </c>
      <c r="G42" s="82">
        <f>F42/F71</f>
        <v>0</v>
      </c>
    </row>
    <row r="43" spans="2:18" ht="20.25" thickTop="1" thickBot="1">
      <c r="B43" s="58" t="s">
        <v>606</v>
      </c>
      <c r="C43" s="60">
        <f>COUNTIF('[1]Daily Report'!AE6:AE923,B43)</f>
        <v>0</v>
      </c>
      <c r="D43" s="63" t="e">
        <f>C43/C71</f>
        <v>#DIV/0!</v>
      </c>
      <c r="E43" s="80"/>
      <c r="F43" s="81"/>
      <c r="G43" s="82">
        <f>F43/F71</f>
        <v>0</v>
      </c>
      <c r="K43" s="104" t="s">
        <v>635</v>
      </c>
      <c r="L43" s="104"/>
      <c r="M43" s="104"/>
      <c r="O43" s="105" t="s">
        <v>636</v>
      </c>
      <c r="P43" s="106"/>
      <c r="Q43" s="106"/>
      <c r="R43" s="107"/>
    </row>
    <row r="44" spans="2:18" ht="20.25" thickTop="1" thickBot="1">
      <c r="B44" s="58" t="s">
        <v>613</v>
      </c>
      <c r="C44" s="60">
        <f>COUNTIF('[1]Daily Report'!AE6:AE923,B44)</f>
        <v>0</v>
      </c>
      <c r="D44" s="63" t="e">
        <f>C44/C71</f>
        <v>#DIV/0!</v>
      </c>
      <c r="E44" s="80"/>
      <c r="F44" s="81"/>
      <c r="G44" s="82">
        <f>F44/F71</f>
        <v>0</v>
      </c>
      <c r="K44" s="69" t="s">
        <v>638</v>
      </c>
      <c r="L44" s="67" t="s">
        <v>602</v>
      </c>
      <c r="M44" s="67" t="s">
        <v>612</v>
      </c>
      <c r="O44" s="103" t="s">
        <v>638</v>
      </c>
      <c r="P44" s="103"/>
      <c r="Q44" s="70" t="s">
        <v>611</v>
      </c>
      <c r="R44" s="70" t="s">
        <v>612</v>
      </c>
    </row>
    <row r="45" spans="2:18" ht="20.25" thickTop="1" thickBot="1">
      <c r="B45" s="58" t="s">
        <v>615</v>
      </c>
      <c r="C45" s="60">
        <f>COUNTIF('[1]Daily Report'!AE6:AE923,B45)</f>
        <v>0</v>
      </c>
      <c r="D45" s="63" t="e">
        <f>C45/C71</f>
        <v>#DIV/0!</v>
      </c>
      <c r="E45" s="80"/>
      <c r="F45" s="81"/>
      <c r="G45" s="82">
        <f>F45/F71</f>
        <v>0</v>
      </c>
      <c r="K45" s="69" t="s">
        <v>640</v>
      </c>
      <c r="L45" s="83">
        <f>'[1]Daily Report'!AG24+'[1]Daily Report'!AG54+'[1]Daily Report'!AG84+'[1]Daily Report'!AG114+'[1]Daily Report'!AG144+'[1]Daily Report'!AG174+'[1]Daily Report'!AG204+'[1]Daily Report'!AG234+'[1]Daily Report'!AG264+'[1]Daily Report'!AG294+'[1]Daily Report'!AG324+'[1]Daily Report'!AG354+'[1]Daily Report'!AG384+'[1]Daily Report'!AG414+'[1]Daily Report'!AG444+'[1]Daily Report'!AG474+'[1]Daily Report'!AG504+'[1]Daily Report'!AG534+'[1]Daily Report'!AG564+'[1]Daily Report'!AG594+'[1]Daily Report'!AG624+'[1]Daily Report'!AG654+'[1]Daily Report'!AG684+'[1]Daily Report'!AG714+'[1]Daily Report'!AG744+'[1]Daily Report'!AG774+'[1]Daily Report'!AG804+'[1]Daily Report'!AG834+'[1]Daily Report'!AG864+'[1]Daily Report'!AG894+'[1]Daily Report'!AG924</f>
        <v>0</v>
      </c>
      <c r="M45" s="68" t="e">
        <f>L45/L59</f>
        <v>#DIV/0!</v>
      </c>
      <c r="N45" s="84"/>
      <c r="O45" s="103" t="s">
        <v>641</v>
      </c>
      <c r="P45" s="103"/>
      <c r="Q45" s="71">
        <f>'[1]Daily Report'!AJ24+'[1]Daily Report'!AJ54+'[1]Daily Report'!AJ84+'[1]Daily Report'!AJ114+'[1]Daily Report'!AJ144+'[1]Daily Report'!AJ174+'[1]Daily Report'!AJ204+'[1]Daily Report'!AJ234+'[1]Daily Report'!AJ264+'[1]Daily Report'!AJ294+'[1]Daily Report'!AJ324+'[1]Daily Report'!AJ354+'[1]Daily Report'!AJ384+'[1]Daily Report'!AJ414+'[1]Daily Report'!AJ444+'[1]Daily Report'!AJ474+'[1]Daily Report'!AJ504+'[1]Daily Report'!AJ534+'[1]Daily Report'!AJ564+'[1]Daily Report'!AJ594+'[1]Daily Report'!AJ624+'[1]Daily Report'!AJ654+'[1]Daily Report'!AJ684+'[1]Daily Report'!AJ714+'[1]Daily Report'!AJ744+'[1]Daily Report'!AJ774+'[1]Daily Report'!AJ804+'[1]Daily Report'!AJ834+'[1]Daily Report'!AJ864+'[1]Daily Report'!AJ894+'[1]Daily Report'!AJ924</f>
        <v>0</v>
      </c>
      <c r="R45" s="72" t="e">
        <f>Q45/Q59</f>
        <v>#DIV/0!</v>
      </c>
    </row>
    <row r="46" spans="2:18" ht="20.25" thickTop="1" thickBot="1">
      <c r="B46" s="58" t="s">
        <v>617</v>
      </c>
      <c r="C46" s="60">
        <f>COUNTIF('[1]Daily Report'!AE6:AE923,B46)</f>
        <v>0</v>
      </c>
      <c r="D46" s="63" t="e">
        <f>C46/C71</f>
        <v>#DIV/0!</v>
      </c>
      <c r="E46" s="80"/>
      <c r="F46" s="81"/>
      <c r="G46" s="82">
        <f>F46/F71</f>
        <v>0</v>
      </c>
      <c r="K46" s="69" t="s">
        <v>643</v>
      </c>
      <c r="L46" s="83">
        <f>'[1]Daily Report'!AH24+'[1]Daily Report'!AH54+'[1]Daily Report'!AH84+'[1]Daily Report'!AH114+'[1]Daily Report'!AH144+'[1]Daily Report'!AH174+'[1]Daily Report'!AH204+'[1]Daily Report'!AH234+'[1]Daily Report'!AH264+'[1]Daily Report'!AH294+'[1]Daily Report'!AH324+'[1]Daily Report'!AH354+'[1]Daily Report'!AH384+'[1]Daily Report'!AH414+'[1]Daily Report'!AH444+'[1]Daily Report'!AH474+'[1]Daily Report'!AH504+'[1]Daily Report'!AH534+'[1]Daily Report'!AH564+'[1]Daily Report'!AH594+'[1]Daily Report'!AH624+'[1]Daily Report'!AH654+'[1]Daily Report'!AH684+'[1]Daily Report'!AH714+'[1]Daily Report'!AH744+'[1]Daily Report'!AH774+'[1]Daily Report'!AH804+'[1]Daily Report'!AH834+'[1]Daily Report'!AH864+'[1]Daily Report'!AH894+'[1]Daily Report'!AH924</f>
        <v>0</v>
      </c>
      <c r="M46" s="68" t="e">
        <f>L46/L59</f>
        <v>#DIV/0!</v>
      </c>
      <c r="O46" s="103" t="s">
        <v>644</v>
      </c>
      <c r="P46" s="103"/>
      <c r="Q46" s="71">
        <f>'[1]Daily Report'!AK24+'[1]Daily Report'!AK54+'[1]Daily Report'!AK84+'[1]Daily Report'!AK114+'[1]Daily Report'!AK144+'[1]Daily Report'!AK174+'[1]Daily Report'!AK204+'[1]Daily Report'!AK234+'[1]Daily Report'!AK264+'[1]Daily Report'!AK294+'[1]Daily Report'!AK324+'[1]Daily Report'!AK354+'[1]Daily Report'!AK384+'[1]Daily Report'!AK414+'[1]Daily Report'!AK444+'[1]Daily Report'!AK474+'[1]Daily Report'!AK504+'[1]Daily Report'!AK534+'[1]Daily Report'!AK564+'[1]Daily Report'!AK594+'[1]Daily Report'!AK624+'[1]Daily Report'!AK654+'[1]Daily Report'!AK684+'[1]Daily Report'!AK714+'[1]Daily Report'!AK744+'[1]Daily Report'!AK774+'[1]Daily Report'!AK804+'[1]Daily Report'!AK834+'[1]Daily Report'!AK864+'[1]Daily Report'!AK894+'[1]Daily Report'!AK924</f>
        <v>0</v>
      </c>
      <c r="R46" s="72" t="e">
        <f>Q46/Q59</f>
        <v>#DIV/0!</v>
      </c>
    </row>
    <row r="47" spans="2:18" ht="20.25" thickTop="1" thickBot="1">
      <c r="B47" s="58" t="s">
        <v>619</v>
      </c>
      <c r="C47" s="60">
        <f>COUNTIF('[1]Daily Report'!AE6:AE923,B47)</f>
        <v>0</v>
      </c>
      <c r="D47" s="63" t="e">
        <f>C47/C71</f>
        <v>#DIV/0!</v>
      </c>
      <c r="E47" s="80"/>
      <c r="F47" s="81"/>
      <c r="G47" s="82">
        <f>F47/F71</f>
        <v>0</v>
      </c>
      <c r="K47" s="69" t="s">
        <v>646</v>
      </c>
      <c r="L47" s="83">
        <f>'[1]Daily Report'!AF24+'[1]Daily Report'!AF54+'[1]Daily Report'!AF84+'[1]Daily Report'!AF114+'[1]Daily Report'!AF144+'[1]Daily Report'!AF174+'[1]Daily Report'!AF204+'[1]Daily Report'!AF234+'[1]Daily Report'!AF264+'[1]Daily Report'!AF294+'[1]Daily Report'!AF324+'[1]Daily Report'!AF354+'[1]Daily Report'!AF384+'[1]Daily Report'!AF414+'[1]Daily Report'!AF444+'[1]Daily Report'!AF474+'[1]Daily Report'!AF504+'[1]Daily Report'!AF534+'[1]Daily Report'!AF564+'[1]Daily Report'!AF594+'[1]Daily Report'!AF624+'[1]Daily Report'!AF654+'[1]Daily Report'!AF684+'[1]Daily Report'!AF714+'[1]Daily Report'!AF744+'[1]Daily Report'!AF774+'[1]Daily Report'!AF804+'[1]Daily Report'!AF834+'[1]Daily Report'!AF864+'[1]Daily Report'!AF894+'[1]Daily Report'!AF924</f>
        <v>0</v>
      </c>
      <c r="M47" s="68" t="e">
        <f>L47/L59</f>
        <v>#DIV/0!</v>
      </c>
      <c r="O47" s="103" t="s">
        <v>647</v>
      </c>
      <c r="P47" s="103"/>
      <c r="Q47" s="71">
        <f>'[1]Daily Report'!AL24+'[1]Daily Report'!AL54+'[1]Daily Report'!AL84+'[1]Daily Report'!AL114+'[1]Daily Report'!AL144+'[1]Daily Report'!AL174+'[1]Daily Report'!AL204+'[1]Daily Report'!AL234+'[1]Daily Report'!AL264+'[1]Daily Report'!AL294+'[1]Daily Report'!AL324+'[1]Daily Report'!AL354+'[1]Daily Report'!AL384+'[1]Daily Report'!AL414+'[1]Daily Report'!AL444+'[1]Daily Report'!AL474+'[1]Daily Report'!AL504+'[1]Daily Report'!AL534+'[1]Daily Report'!AL564+'[1]Daily Report'!AL594+'[1]Daily Report'!AL624+'[1]Daily Report'!AL654+'[1]Daily Report'!AL684+'[1]Daily Report'!AL714+'[1]Daily Report'!AL744+'[1]Daily Report'!AL774+'[1]Daily Report'!AL804+'[1]Daily Report'!AL834+'[1]Daily Report'!AL864+'[1]Daily Report'!AL894+'[1]Daily Report'!AL924</f>
        <v>0</v>
      </c>
      <c r="R47" s="72" t="e">
        <f>Q47/Q59</f>
        <v>#DIV/0!</v>
      </c>
    </row>
    <row r="48" spans="2:18" ht="20.25" thickTop="1" thickBot="1">
      <c r="B48" s="58" t="s">
        <v>621</v>
      </c>
      <c r="C48" s="60">
        <f>COUNTIF('[1]Daily Report'!AE6:AE923,B48)</f>
        <v>0</v>
      </c>
      <c r="D48" s="63" t="e">
        <f>C48/C71</f>
        <v>#DIV/0!</v>
      </c>
      <c r="E48" s="80"/>
      <c r="F48" s="81"/>
      <c r="G48" s="82">
        <f>F48/F71</f>
        <v>0</v>
      </c>
      <c r="K48" s="69" t="s">
        <v>649</v>
      </c>
      <c r="L48" s="83">
        <f>'[1]Daily Report'!AI24+'[1]Daily Report'!AI54+'[1]Daily Report'!AI84+'[1]Daily Report'!AI114+'[1]Daily Report'!AI144+'[1]Daily Report'!AI174+'[1]Daily Report'!AI204+'[1]Daily Report'!AI234+'[1]Daily Report'!AI264+'[1]Daily Report'!AI294+'[1]Daily Report'!AI324+'[1]Daily Report'!AI354+'[1]Daily Report'!AI384+'[1]Daily Report'!AI414+'[1]Daily Report'!AI444+'[1]Daily Report'!AI474+'[1]Daily Report'!AI504+'[1]Daily Report'!AI534+'[1]Daily Report'!AI564+'[1]Daily Report'!AI594+'[1]Daily Report'!AI624+'[1]Daily Report'!AI654+'[1]Daily Report'!AI684+'[1]Daily Report'!AI714+'[1]Daily Report'!AI744+'[1]Daily Report'!AI774+'[1]Daily Report'!AI804+'[1]Daily Report'!AI834+'[1]Daily Report'!AI864+'[1]Daily Report'!AI894+'[1]Daily Report'!AI924</f>
        <v>0</v>
      </c>
      <c r="M48" s="68" t="e">
        <f>L48/L59</f>
        <v>#DIV/0!</v>
      </c>
      <c r="O48" s="103" t="s">
        <v>650</v>
      </c>
      <c r="P48" s="103"/>
      <c r="Q48" s="71">
        <f>'[1]Daily Report'!AM24+'[1]Daily Report'!AM54+'[1]Daily Report'!AM84+'[1]Daily Report'!AM114+'[1]Daily Report'!AM144+'[1]Daily Report'!AM174+'[1]Daily Report'!AM204+'[1]Daily Report'!AM234+'[1]Daily Report'!AM264+'[1]Daily Report'!AM294+'[1]Daily Report'!AM324+'[1]Daily Report'!AM354+'[1]Daily Report'!AM384+'[1]Daily Report'!AM414+'[1]Daily Report'!AM444+'[1]Daily Report'!AM474+'[1]Daily Report'!AM504+'[1]Daily Report'!AM534+'[1]Daily Report'!AM564+'[1]Daily Report'!AM594+'[1]Daily Report'!AM624+'[1]Daily Report'!AM654+'[1]Daily Report'!AM684+'[1]Daily Report'!AM714+'[1]Daily Report'!AM744+'[1]Daily Report'!AM774+'[1]Daily Report'!AM804+'[1]Daily Report'!AM834+'[1]Daily Report'!AM864+'[1]Daily Report'!AM894+'[1]Daily Report'!AM924</f>
        <v>0</v>
      </c>
      <c r="R48" s="72" t="e">
        <f>Q48/Q59</f>
        <v>#DIV/0!</v>
      </c>
    </row>
    <row r="49" spans="2:18" ht="20.25" thickTop="1" thickBot="1">
      <c r="B49" s="58" t="s">
        <v>624</v>
      </c>
      <c r="C49" s="60">
        <f>COUNTIF('[1]Daily Report'!AE6:AE923,B49)</f>
        <v>0</v>
      </c>
      <c r="D49" s="63" t="e">
        <f>C49/C71</f>
        <v>#DIV/0!</v>
      </c>
      <c r="E49" s="80"/>
      <c r="F49" s="81"/>
      <c r="G49" s="82">
        <f>F49/F71</f>
        <v>0</v>
      </c>
      <c r="K49" s="83"/>
      <c r="L49" s="83"/>
      <c r="M49" s="68"/>
      <c r="N49" s="84"/>
      <c r="O49" s="102"/>
      <c r="P49" s="102"/>
      <c r="Q49" s="70"/>
      <c r="R49" s="70"/>
    </row>
    <row r="50" spans="2:18" ht="20.25" thickTop="1" thickBot="1">
      <c r="B50" s="58" t="s">
        <v>626</v>
      </c>
      <c r="C50" s="60">
        <f>COUNTIF('[1]Daily Report'!AE6:AE923,B50)</f>
        <v>0</v>
      </c>
      <c r="D50" s="63" t="e">
        <f>C50/C71</f>
        <v>#DIV/0!</v>
      </c>
      <c r="E50" s="80"/>
      <c r="F50" s="81"/>
      <c r="G50" s="82">
        <f>F50/F71</f>
        <v>0</v>
      </c>
      <c r="K50" s="67"/>
      <c r="L50" s="67"/>
      <c r="M50" s="68"/>
      <c r="O50" s="102"/>
      <c r="P50" s="102"/>
      <c r="Q50" s="70"/>
      <c r="R50" s="70"/>
    </row>
    <row r="51" spans="2:18" ht="20.25" thickTop="1" thickBot="1">
      <c r="B51" s="58" t="s">
        <v>628</v>
      </c>
      <c r="C51" s="60">
        <f>COUNTIF('[1]Daily Report'!AE6:AE923,B51)</f>
        <v>0</v>
      </c>
      <c r="D51" s="63" t="e">
        <f>C51/C71</f>
        <v>#DIV/0!</v>
      </c>
      <c r="E51" s="80"/>
      <c r="F51" s="81"/>
      <c r="G51" s="82">
        <f>F51/F71</f>
        <v>0</v>
      </c>
      <c r="K51" s="67"/>
      <c r="L51" s="67"/>
      <c r="M51" s="68"/>
      <c r="O51" s="102"/>
      <c r="P51" s="102"/>
      <c r="Q51" s="70"/>
      <c r="R51" s="70"/>
    </row>
    <row r="52" spans="2:18" ht="20.25" thickTop="1" thickBot="1">
      <c r="B52" s="58" t="s">
        <v>630</v>
      </c>
      <c r="C52" s="60">
        <f>COUNTIF('[1]Daily Report'!AE6:AE923,B52)</f>
        <v>0</v>
      </c>
      <c r="D52" s="63" t="e">
        <f>C52/C71</f>
        <v>#DIV/0!</v>
      </c>
      <c r="E52" s="80"/>
      <c r="F52" s="81"/>
      <c r="G52" s="82">
        <f>F52/F71</f>
        <v>0</v>
      </c>
      <c r="K52" s="67"/>
      <c r="L52" s="67"/>
      <c r="M52" s="68"/>
      <c r="O52" s="102"/>
      <c r="P52" s="102"/>
      <c r="Q52" s="70"/>
      <c r="R52" s="70"/>
    </row>
    <row r="53" spans="2:18" ht="20.25" thickTop="1" thickBot="1">
      <c r="B53" s="58" t="s">
        <v>632</v>
      </c>
      <c r="C53" s="60">
        <f>COUNTIF('[1]Daily Report'!AE6:AE923,B53)</f>
        <v>0</v>
      </c>
      <c r="D53" s="63" t="e">
        <f>C53/C71</f>
        <v>#DIV/0!</v>
      </c>
      <c r="E53" s="80"/>
      <c r="F53" s="81"/>
      <c r="G53" s="82">
        <f>F53/F71</f>
        <v>0</v>
      </c>
      <c r="K53" s="67"/>
      <c r="L53" s="67"/>
      <c r="M53" s="68"/>
      <c r="O53" s="102"/>
      <c r="P53" s="102"/>
      <c r="Q53" s="70"/>
      <c r="R53" s="70"/>
    </row>
    <row r="54" spans="2:18" ht="20.25" thickTop="1" thickBot="1">
      <c r="B54" s="58" t="s">
        <v>633</v>
      </c>
      <c r="C54" s="60">
        <f>COUNTIF('[1]Daily Report'!AE6:AE923,B54)</f>
        <v>0</v>
      </c>
      <c r="D54" s="63" t="e">
        <f>C54/C71</f>
        <v>#DIV/0!</v>
      </c>
      <c r="E54" s="80"/>
      <c r="F54" s="81"/>
      <c r="G54" s="82">
        <f>F54/F71</f>
        <v>0</v>
      </c>
      <c r="K54" s="67"/>
      <c r="L54" s="67"/>
      <c r="M54" s="68"/>
      <c r="O54" s="102"/>
      <c r="P54" s="102"/>
      <c r="Q54" s="70"/>
      <c r="R54" s="70"/>
    </row>
    <row r="55" spans="2:18" ht="20.25" thickTop="1" thickBot="1">
      <c r="B55" s="58" t="s">
        <v>634</v>
      </c>
      <c r="C55" s="60">
        <f>COUNTIF('[1]Daily Report'!AE6:AE923,B55)</f>
        <v>0</v>
      </c>
      <c r="D55" s="63" t="e">
        <f>C55/C71</f>
        <v>#DIV/0!</v>
      </c>
      <c r="E55" s="80"/>
      <c r="F55" s="81"/>
      <c r="G55" s="82">
        <f>F55/F71</f>
        <v>0</v>
      </c>
      <c r="K55" s="67"/>
      <c r="L55" s="67"/>
      <c r="M55" s="67"/>
      <c r="O55" s="102"/>
      <c r="P55" s="102"/>
      <c r="Q55" s="70"/>
      <c r="R55" s="70"/>
    </row>
    <row r="56" spans="2:18" ht="20.25" thickTop="1" thickBot="1">
      <c r="B56" s="58" t="s">
        <v>637</v>
      </c>
      <c r="C56" s="60">
        <f>COUNTIF('[1]Daily Report'!AE6:AE923,B56)</f>
        <v>0</v>
      </c>
      <c r="D56" s="63" t="e">
        <f>C56/C71</f>
        <v>#DIV/0!</v>
      </c>
      <c r="E56" s="80"/>
      <c r="F56" s="81"/>
      <c r="G56" s="82">
        <f>F56/F71</f>
        <v>0</v>
      </c>
      <c r="K56" s="67"/>
      <c r="L56" s="67"/>
      <c r="M56" s="67"/>
      <c r="O56" s="102"/>
      <c r="P56" s="102"/>
      <c r="Q56" s="70"/>
      <c r="R56" s="70"/>
    </row>
    <row r="57" spans="2:18" ht="20.25" thickTop="1" thickBot="1">
      <c r="B57" s="58" t="s">
        <v>639</v>
      </c>
      <c r="C57" s="60">
        <f>COUNTIF('[1]Daily Report'!AE6:AE923,B57)</f>
        <v>0</v>
      </c>
      <c r="D57" s="63" t="e">
        <f>C57/C71</f>
        <v>#DIV/0!</v>
      </c>
      <c r="E57" s="80"/>
      <c r="F57" s="81"/>
      <c r="G57" s="82">
        <f>F57/F71</f>
        <v>0</v>
      </c>
      <c r="K57" s="67"/>
      <c r="L57" s="67"/>
      <c r="M57" s="67"/>
      <c r="O57" s="102"/>
      <c r="P57" s="102"/>
      <c r="Q57" s="70"/>
      <c r="R57" s="70"/>
    </row>
    <row r="58" spans="2:18" ht="20.25" thickTop="1" thickBot="1">
      <c r="B58" s="58" t="s">
        <v>642</v>
      </c>
      <c r="C58" s="60">
        <f>COUNTIF('[1]Daily Report'!AE6:AE923,B58)</f>
        <v>0</v>
      </c>
      <c r="D58" s="63" t="e">
        <f>C58/C71</f>
        <v>#DIV/0!</v>
      </c>
      <c r="E58" s="80"/>
      <c r="F58" s="81"/>
      <c r="G58" s="82">
        <f>F58/F71</f>
        <v>0</v>
      </c>
      <c r="K58" s="67"/>
      <c r="L58" s="67"/>
      <c r="M58" s="67"/>
      <c r="O58" s="102"/>
      <c r="P58" s="102"/>
      <c r="Q58" s="70"/>
      <c r="R58" s="70"/>
    </row>
    <row r="59" spans="2:18" ht="20.25" thickTop="1" thickBot="1">
      <c r="B59" s="58" t="s">
        <v>645</v>
      </c>
      <c r="C59" s="60">
        <f>COUNTIF('[1]Daily Report'!AE6:AE923,B59)</f>
        <v>0</v>
      </c>
      <c r="D59" s="63" t="e">
        <f>C59/C71</f>
        <v>#DIV/0!</v>
      </c>
      <c r="E59" s="80"/>
      <c r="F59" s="81"/>
      <c r="G59" s="82">
        <f>F59/F71</f>
        <v>0</v>
      </c>
      <c r="K59" s="67" t="s">
        <v>623</v>
      </c>
      <c r="L59" s="83">
        <f>SUM(L45:L58)</f>
        <v>0</v>
      </c>
      <c r="M59" s="67"/>
      <c r="O59" s="102" t="s">
        <v>623</v>
      </c>
      <c r="P59" s="102"/>
      <c r="Q59" s="71">
        <f>SUM(Q45:Q58)</f>
        <v>0</v>
      </c>
      <c r="R59" s="70"/>
    </row>
    <row r="60" spans="2:18" ht="19.5" thickTop="1">
      <c r="B60" s="58" t="s">
        <v>648</v>
      </c>
      <c r="C60" s="60">
        <f>COUNTIF('[1]Daily Report'!AE6:AE923,B60)</f>
        <v>0</v>
      </c>
      <c r="D60" s="63" t="e">
        <f>C60/C71</f>
        <v>#DIV/0!</v>
      </c>
      <c r="E60" s="80"/>
      <c r="F60" s="81"/>
      <c r="G60" s="82">
        <f>F60/F71</f>
        <v>0</v>
      </c>
    </row>
    <row r="61" spans="2:18" ht="18.75">
      <c r="B61" s="58" t="s">
        <v>651</v>
      </c>
      <c r="C61" s="60">
        <f>COUNTIF('[1]Daily Report'!AE6:AE923,B61)</f>
        <v>0</v>
      </c>
      <c r="D61" s="63" t="e">
        <f>C61/C71</f>
        <v>#DIV/0!</v>
      </c>
      <c r="E61" s="80"/>
      <c r="F61" s="81"/>
      <c r="G61" s="82">
        <f>F61/F71</f>
        <v>0</v>
      </c>
    </row>
    <row r="62" spans="2:18" ht="18.75">
      <c r="B62" s="58" t="s">
        <v>652</v>
      </c>
      <c r="C62" s="60">
        <f>COUNTIF('[1]Daily Report'!AE6:AE923,B62)</f>
        <v>0</v>
      </c>
      <c r="D62" s="63" t="e">
        <f>C62/C71</f>
        <v>#DIV/0!</v>
      </c>
      <c r="E62" s="80"/>
      <c r="F62" s="81"/>
      <c r="G62" s="82">
        <f>F62/F71</f>
        <v>0</v>
      </c>
    </row>
    <row r="63" spans="2:18" ht="18.75">
      <c r="B63" s="58" t="s">
        <v>653</v>
      </c>
      <c r="C63" s="60">
        <f>COUNTIF('[1]Daily Report'!AE6:AE923,B63)</f>
        <v>0</v>
      </c>
      <c r="D63" s="63" t="e">
        <f>C63/C71</f>
        <v>#DIV/0!</v>
      </c>
      <c r="E63" s="80"/>
      <c r="F63" s="81"/>
      <c r="G63" s="82">
        <f>F63/F71</f>
        <v>0</v>
      </c>
    </row>
    <row r="64" spans="2:18" ht="18.75">
      <c r="B64" s="58" t="s">
        <v>654</v>
      </c>
      <c r="C64" s="60">
        <f>COUNTIF('[1]Daily Report'!AE6:AE923,B64)</f>
        <v>0</v>
      </c>
      <c r="D64" s="63" t="e">
        <f>C64/C71</f>
        <v>#DIV/0!</v>
      </c>
      <c r="E64" s="80"/>
      <c r="F64" s="81"/>
      <c r="G64" s="82">
        <f>F64/F71</f>
        <v>0</v>
      </c>
    </row>
    <row r="65" spans="2:7" ht="18.75">
      <c r="B65" s="58" t="s">
        <v>655</v>
      </c>
      <c r="C65" s="60">
        <f>COUNTIF('[1]Daily Report'!AE6:AE923,B65)</f>
        <v>0</v>
      </c>
      <c r="D65" s="63" t="e">
        <f>C65/C71</f>
        <v>#DIV/0!</v>
      </c>
      <c r="E65" s="80"/>
      <c r="F65" s="81"/>
      <c r="G65" s="82">
        <f>F65/F71</f>
        <v>0</v>
      </c>
    </row>
    <row r="66" spans="2:7" ht="18.75">
      <c r="B66" s="58" t="s">
        <v>656</v>
      </c>
      <c r="C66" s="60">
        <f>COUNTIF('[1]Daily Report'!AE6:AE923,B66)</f>
        <v>0</v>
      </c>
      <c r="D66" s="63" t="e">
        <f>C66/C71</f>
        <v>#DIV/0!</v>
      </c>
      <c r="E66" s="80"/>
      <c r="F66" s="81"/>
      <c r="G66" s="82">
        <f>F66/F71</f>
        <v>0</v>
      </c>
    </row>
    <row r="67" spans="2:7" ht="18.75">
      <c r="B67" s="58" t="s">
        <v>657</v>
      </c>
      <c r="C67" s="60">
        <f>COUNTIF('[1]Daily Report'!AE6:AE923,B67)</f>
        <v>0</v>
      </c>
      <c r="D67" s="63" t="e">
        <f>C67/C71</f>
        <v>#DIV/0!</v>
      </c>
      <c r="E67" s="80"/>
      <c r="F67" s="81"/>
      <c r="G67" s="82">
        <f>F67/F71</f>
        <v>0</v>
      </c>
    </row>
    <row r="68" spans="2:7" ht="18.75">
      <c r="B68" s="58" t="s">
        <v>658</v>
      </c>
      <c r="C68" s="60">
        <f>COUNTIF('[1]Daily Report'!AE6:AE923,B68)</f>
        <v>0</v>
      </c>
      <c r="D68" s="63" t="e">
        <f>C68/C71</f>
        <v>#DIV/0!</v>
      </c>
      <c r="E68" s="80"/>
      <c r="F68" s="81"/>
      <c r="G68" s="82">
        <f>F68/F71</f>
        <v>0</v>
      </c>
    </row>
    <row r="69" spans="2:7" ht="18.75">
      <c r="B69" s="58" t="s">
        <v>659</v>
      </c>
      <c r="C69" s="60">
        <f>COUNTIF('[1]Daily Report'!AE6:AE923,B69)</f>
        <v>0</v>
      </c>
      <c r="D69" s="63" t="e">
        <f>C69/C71</f>
        <v>#DIV/0!</v>
      </c>
      <c r="E69" s="80"/>
      <c r="F69" s="81"/>
      <c r="G69" s="82">
        <f>F69/F71</f>
        <v>0</v>
      </c>
    </row>
    <row r="70" spans="2:7" ht="18.75">
      <c r="B70" s="58" t="s">
        <v>660</v>
      </c>
      <c r="C70" s="60">
        <f>COUNTIF('[1]Daily Report'!AE6:AE923,B70)</f>
        <v>0</v>
      </c>
      <c r="D70" s="63" t="e">
        <f>C70/C71</f>
        <v>#DIV/0!</v>
      </c>
      <c r="E70" s="80"/>
      <c r="F70" s="81"/>
      <c r="G70" s="82">
        <f>F70/F71</f>
        <v>0</v>
      </c>
    </row>
    <row r="71" spans="2:7" ht="15.75" thickBot="1">
      <c r="B71" s="73" t="s">
        <v>10</v>
      </c>
      <c r="C71" s="74">
        <f>SUM(C41:C70)</f>
        <v>0</v>
      </c>
      <c r="D71" s="74" t="e">
        <f>SUM(D41:D70)</f>
        <v>#DIV/0!</v>
      </c>
      <c r="E71" s="73" t="s">
        <v>10</v>
      </c>
      <c r="F71" s="74">
        <f>SUM(F41:F70)</f>
        <v>1</v>
      </c>
      <c r="G71" s="75">
        <f>SUM(G41:G70)</f>
        <v>1</v>
      </c>
    </row>
    <row r="72" spans="2:7" ht="15.75" thickTop="1"/>
  </sheetData>
  <mergeCells count="61">
    <mergeCell ref="P2:Q2"/>
    <mergeCell ref="J3:K3"/>
    <mergeCell ref="L3:M3"/>
    <mergeCell ref="N3:O3"/>
    <mergeCell ref="P3:Q3"/>
    <mergeCell ref="K10:L10"/>
    <mergeCell ref="C2:D2"/>
    <mergeCell ref="J2:K2"/>
    <mergeCell ref="L2:M2"/>
    <mergeCell ref="N2:O2"/>
    <mergeCell ref="C4:E4"/>
    <mergeCell ref="L4:P4"/>
    <mergeCell ref="O7:S7"/>
    <mergeCell ref="K8:L8"/>
    <mergeCell ref="K9:L9"/>
    <mergeCell ref="O22:P22"/>
    <mergeCell ref="K11:L11"/>
    <mergeCell ref="K12:L12"/>
    <mergeCell ref="K13:L13"/>
    <mergeCell ref="K14:L14"/>
    <mergeCell ref="K15:L15"/>
    <mergeCell ref="K16:L16"/>
    <mergeCell ref="K17:L17"/>
    <mergeCell ref="K18:L18"/>
    <mergeCell ref="K20:M20"/>
    <mergeCell ref="O20:R20"/>
    <mergeCell ref="O21:P21"/>
    <mergeCell ref="O34:P34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49:P49"/>
    <mergeCell ref="O35:P35"/>
    <mergeCell ref="O36:P36"/>
    <mergeCell ref="B39:G39"/>
    <mergeCell ref="M39:P39"/>
    <mergeCell ref="K43:M43"/>
    <mergeCell ref="O43:R43"/>
    <mergeCell ref="O44:P44"/>
    <mergeCell ref="O45:P45"/>
    <mergeCell ref="O46:P46"/>
    <mergeCell ref="O47:P47"/>
    <mergeCell ref="O48:P48"/>
    <mergeCell ref="O56:P56"/>
    <mergeCell ref="O57:P57"/>
    <mergeCell ref="O58:P58"/>
    <mergeCell ref="O59:P59"/>
    <mergeCell ref="O50:P50"/>
    <mergeCell ref="O51:P51"/>
    <mergeCell ref="O52:P52"/>
    <mergeCell ref="O53:P53"/>
    <mergeCell ref="O54:P54"/>
    <mergeCell ref="O55:P55"/>
  </mergeCells>
  <pageMargins left="0.25" right="0.25" top="0.75" bottom="0.75" header="0.3" footer="0.3"/>
  <pageSetup paperSize="9" scale="61" fitToWidth="2" fitToHeight="0" orientation="landscape" r:id="rId1"/>
  <rowBreaks count="1" manualBreakCount="1">
    <brk id="37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Coverag</vt:lpstr>
      <vt:lpstr>Sheet1 (2)</vt:lpstr>
      <vt:lpstr>Coverag!Print_Area</vt:lpstr>
      <vt:lpstr>'Sheet1 (2)'!Print_Area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2015-10-24T15:34:00Z</dcterms:modified>
</cp:coreProperties>
</file>